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90" windowWidth="14400" windowHeight="1273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Анализ эконом эффект" sheetId="26" r:id="rId8"/>
    <sheet name="6.1. Паспорт сетевой график" sheetId="16" r:id="rId9"/>
    <sheet name="6.2. Паспорт фин осв ввод" sheetId="15" r:id="rId10"/>
    <sheet name="7. Отчет о закупке" sheetId="2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B27" i="22"/>
  <c r="M52" i="15" l="1"/>
  <c r="L52" i="15"/>
  <c r="A15" i="26" l="1"/>
  <c r="A12" i="26"/>
  <c r="A9" i="26"/>
  <c r="A15" i="27"/>
  <c r="A12" i="27"/>
  <c r="A9" i="27"/>
  <c r="A5" i="27"/>
  <c r="A14" i="28"/>
  <c r="A11" i="28"/>
  <c r="A8" i="28"/>
  <c r="A4" i="28"/>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15" i="25"/>
  <c r="A12" i="25"/>
  <c r="A9" i="25"/>
  <c r="L33" i="15" l="1"/>
  <c r="M33" i="15" l="1"/>
  <c r="G30" i="15" l="1"/>
  <c r="F30" i="15"/>
  <c r="D30" i="15"/>
  <c r="B36" i="22" s="1"/>
  <c r="B55" i="22" s="1"/>
  <c r="F24" i="15"/>
  <c r="G24" i="15"/>
  <c r="E24" i="15"/>
  <c r="D24" i="15"/>
  <c r="B35" i="22" s="1"/>
  <c r="E30" i="15" l="1"/>
  <c r="H30" i="15" l="1"/>
  <c r="H24" i="15"/>
  <c r="A15" i="22" l="1"/>
  <c r="B21" i="22" s="1"/>
  <c r="A12" i="22"/>
  <c r="A9" i="22"/>
  <c r="L32" i="15"/>
  <c r="M32" i="15"/>
  <c r="L34" i="15"/>
  <c r="M34" i="15"/>
  <c r="L27" i="15" l="1"/>
  <c r="M27" i="15"/>
  <c r="L30" i="15"/>
  <c r="L24" i="15"/>
  <c r="J30" i="15"/>
  <c r="M30" i="15" s="1"/>
  <c r="J24" i="15"/>
  <c r="M24" i="15" s="1"/>
  <c r="A14" i="15"/>
  <c r="A11" i="15"/>
  <c r="A8" i="15"/>
  <c r="A15" i="16"/>
  <c r="A12" i="16"/>
  <c r="A9" i="16"/>
  <c r="A15" i="6"/>
  <c r="C24" i="6" s="1"/>
  <c r="A12" i="6"/>
  <c r="A9" i="6"/>
  <c r="A16" i="13"/>
  <c r="A13" i="13"/>
  <c r="A10" i="13"/>
  <c r="A14" i="12"/>
  <c r="A11" i="12"/>
  <c r="A8" i="12"/>
</calcChain>
</file>

<file path=xl/sharedStrings.xml><?xml version="1.0" encoding="utf-8"?>
<sst xmlns="http://schemas.openxmlformats.org/spreadsheetml/2006/main" count="1391" uniqueCount="457">
  <si>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</si>
  <si>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</si>
  <si>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</si>
  <si>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</si>
  <si>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</si>
  <si>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</si>
  <si>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</si>
  <si>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</si>
  <si>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</si>
  <si>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</si>
  <si>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</si>
  <si>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</si>
  <si>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</si>
  <si>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</si>
  <si>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</si>
  <si>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</si>
  <si>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</si>
  <si>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</si>
  <si>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</si>
  <si>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</si>
  <si>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</si>
  <si>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</si>
  <si>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</si>
  <si>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</si>
  <si>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</si>
  <si>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</si>
  <si>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</si>
  <si>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</si>
  <si>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</si>
  <si>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</si>
  <si>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</si>
  <si>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</si>
  <si>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</si>
  <si>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</si>
  <si>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</si>
  <si>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</si>
  <si>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</si>
  <si>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</si>
  <si>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</si>
  <si>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</si>
  <si>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</si>
  <si>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</si>
  <si>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</si>
  <si>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</si>
  <si>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</si>
  <si>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</si>
  <si>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</si>
  <si>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</si>
  <si>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</si>
  <si>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</si>
  <si>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</si>
  <si>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</si>
  <si>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</si>
  <si>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</si>
  <si>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</si>
  <si>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</si>
  <si>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</si>
  <si>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</si>
  <si>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</si>
  <si>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</si>
  <si>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</si>
  <si>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</si>
  <si>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</si>
  <si>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</si>
  <si>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</si>
  <si>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</si>
  <si>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</si>
  <si>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</si>
  <si>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</si>
  <si>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</si>
  <si>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</si>
  <si>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</si>
  <si>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</si>
  <si>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</si>
  <si>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</si>
  <si>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</si>
  <si>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</si>
  <si>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</si>
  <si>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</si>
  <si>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</si>
  <si>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</si>
  <si>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</si>
  <si>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</si>
  <si>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</si>
  <si>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</si>
  <si>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</si>
  <si>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</si>
  <si>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</si>
  <si>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</si>
  <si>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</si>
  <si>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</si>
  <si>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</si>
  <si>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</si>
  <si>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</si>
  <si>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</si>
  <si>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</si>
  <si>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</si>
  <si>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</si>
  <si>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</si>
  <si>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</si>
  <si>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</si>
  <si>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</si>
  <si>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</si>
  <si>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</si>
  <si>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</si>
  <si>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</si>
  <si>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</si>
  <si>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</si>
  <si>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</si>
  <si>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</si>
  <si>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</si>
  <si>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</si>
  <si>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</si>
  <si>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</si>
  <si>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</si>
  <si>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</si>
  <si>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</si>
  <si>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</si>
  <si>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</si>
  <si>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</si>
  <si>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</si>
  <si>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</si>
  <si>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</si>
  <si>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</si>
  <si>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</si>
  <si>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</si>
  <si>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</si>
  <si>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</si>
  <si>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</si>
  <si>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</si>
  <si>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</si>
  <si>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</si>
  <si>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</si>
  <si>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</si>
  <si>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</si>
  <si>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</si>
  <si>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</si>
  <si>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</si>
  <si>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</si>
  <si>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</si>
  <si>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</si>
  <si>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</si>
  <si>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</si>
  <si>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</si>
  <si>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</si>
  <si>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</si>
  <si>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</si>
  <si>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</si>
  <si>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</si>
  <si>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</si>
  <si>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</si>
  <si>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</si>
  <si>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</si>
  <si>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</si>
  <si>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</si>
  <si>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</si>
  <si>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</si>
  <si>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</si>
  <si>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</si>
  <si>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</si>
  <si>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</si>
  <si>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</si>
  <si>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</si>
  <si>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</si>
  <si>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</si>
  <si>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</si>
  <si>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</si>
  <si>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</si>
  <si>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</si>
  <si>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</si>
  <si>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</si>
  <si>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</si>
  <si>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</si>
  <si>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</si>
  <si>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</si>
  <si>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</si>
  <si>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</si>
  <si>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</si>
  <si>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</si>
  <si>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</si>
  <si>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</si>
  <si>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</si>
  <si>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</si>
  <si>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</si>
  <si>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</si>
  <si>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</si>
  <si>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</si>
  <si>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</si>
  <si>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</si>
  <si>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</si>
  <si>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</si>
  <si>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</si>
  <si>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</si>
  <si>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</si>
  <si>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</si>
  <si>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</si>
  <si>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</si>
  <si>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</si>
  <si>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</si>
  <si>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</si>
  <si>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</si>
  <si>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</si>
  <si>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</si>
  <si>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</si>
  <si>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</si>
  <si>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</si>
  <si>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</si>
  <si>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</si>
  <si>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</si>
  <si>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</si>
  <si>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</si>
  <si>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</si>
  <si>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</si>
  <si>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</si>
  <si>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</si>
  <si>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</si>
  <si>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</si>
  <si>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</si>
  <si>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</si>
  <si>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</si>
  <si>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</si>
  <si>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</si>
  <si>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</si>
  <si>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</si>
  <si>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</si>
  <si>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</si>
  <si>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</si>
  <si>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</si>
  <si>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</si>
  <si>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</si>
  <si>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</si>
  <si>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</si>
  <si>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</si>
  <si>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</si>
  <si>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</si>
  <si>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</si>
  <si>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</si>
  <si>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</si>
  <si>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</si>
  <si>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</si>
  <si>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</si>
  <si>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</si>
  <si>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</si>
  <si>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</si>
  <si>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</si>
  <si>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</si>
  <si>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</si>
  <si>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</si>
  <si>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</si>
  <si>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</si>
  <si>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</si>
  <si>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</si>
  <si>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</si>
  <si>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</si>
  <si>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</si>
  <si>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</si>
  <si>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</si>
  <si>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</si>
  <si>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</si>
  <si>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</si>
  <si>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</si>
  <si>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</si>
  <si>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</si>
  <si>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</si>
  <si>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</si>
  <si>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</si>
  <si>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</si>
  <si>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</si>
  <si>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</si>
  <si>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</si>
  <si>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</si>
  <si>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</si>
  <si>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</si>
  <si>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</si>
  <si>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</si>
  <si>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</si>
  <si>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</si>
  <si>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</si>
  <si>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</si>
  <si>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</si>
  <si>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</si>
  <si>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</si>
  <si>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</si>
  <si>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</si>
  <si>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</si>
  <si>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</si>
  <si>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</si>
  <si>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</si>
  <si>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</si>
  <si>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</si>
  <si>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</si>
  <si>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</si>
  <si>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</si>
  <si>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</si>
  <si>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</si>
  <si>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</si>
  <si>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</si>
  <si>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</si>
  <si>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</si>
  <si>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</si>
  <si>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</si>
  <si>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</si>
  <si>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</si>
  <si>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</si>
  <si>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</si>
  <si>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</si>
  <si>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</si>
  <si>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</si>
  <si>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</si>
  <si>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</si>
  <si>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</si>
  <si>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</si>
  <si>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</si>
  <si>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</si>
  <si>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</si>
  <si>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</si>
  <si>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</si>
  <si>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</si>
  <si>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</si>
  <si>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</si>
  <si>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СМР</t>
  </si>
  <si>
    <t>Факт</t>
  </si>
  <si>
    <t>Факт 2015  года</t>
  </si>
  <si>
    <t xml:space="preserve">Факт 
</t>
  </si>
  <si>
    <t>Северо-Осетинский филиал ПАО "МРСК Северного Кавказа"</t>
  </si>
  <si>
    <t>Республика Северная Осетия - Алания</t>
  </si>
  <si>
    <t>не требуется</t>
  </si>
  <si>
    <t>Трансформатор силовой</t>
  </si>
  <si>
    <t xml:space="preserve"> по состоянию на 01.01.2015</t>
  </si>
  <si>
    <t>Реконструкция</t>
  </si>
  <si>
    <t>ПАО "МРСК Северного Кавказа"</t>
  </si>
  <si>
    <t>Автоматизация технологического управления (кроме АСКУЭ)</t>
  </si>
  <si>
    <t>Шкаф основной высокочастотной защиты с комплектом защит</t>
  </si>
  <si>
    <t>да</t>
  </si>
  <si>
    <t>нд</t>
  </si>
  <si>
    <t xml:space="preserve">Северо-Осетинский филиал ПАО "МРСК Северного Кавказа"                                                                                                                                                                                                                </t>
  </si>
  <si>
    <t>Год раскрытия информации: 2016 год</t>
  </si>
  <si>
    <t>Цели</t>
  </si>
  <si>
    <t xml:space="preserve">Наименование обособленного подразделения субъекта электроэнергетики, реализующего инвестиционный проект </t>
  </si>
  <si>
    <t xml:space="preserve">Факт </t>
  </si>
  <si>
    <t>Реконструкция ПС 110 Фиагдон с УРЗА на ВЛ 110 кВ №124</t>
  </si>
  <si>
    <t>F_prj_109103_14310</t>
  </si>
  <si>
    <t>Погашение кредиторской задолженности</t>
  </si>
  <si>
    <t>Алагирский район</t>
  </si>
  <si>
    <t>3,3 МВА</t>
  </si>
  <si>
    <t>ПС 110/6 кВ Фиагдон</t>
  </si>
  <si>
    <t>ТМН-6300</t>
  </si>
  <si>
    <t>1960</t>
  </si>
  <si>
    <t xml:space="preserve">F_prj_109103_14310                                                                                                                                                                                           </t>
  </si>
  <si>
    <t xml:space="preserve">Реконструкция ПС 110 Фиагдон с УРЗА на ВЛ 110 кВ №124                                                                                                                                                                                                   </t>
  </si>
  <si>
    <t>Ввод объекта на основные фонды запланирован в 2015 году.Ввиду дефицита денежных средств погашение Кт задолженности по договору подряда №17/12/2013 от 17.12.2013 предусмотрено в более поздний период.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</si>
  <si>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</si>
  <si>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</si>
  <si>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</si>
  <si>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</si>
  <si>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</si>
  <si>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</si>
  <si>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</si>
  <si>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</si>
  <si>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</si>
  <si>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</si>
  <si>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</si>
  <si>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</si>
  <si>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</si>
  <si>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</si>
  <si>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</si>
  <si>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</si>
  <si>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</si>
  <si>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</si>
  <si>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</si>
  <si>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</si>
  <si>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</si>
  <si>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</si>
  <si>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</si>
  <si>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</si>
  <si>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</si>
  <si>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</si>
  <si>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</si>
  <si>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</si>
  <si>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</si>
  <si>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</si>
  <si>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</si>
  <si>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</si>
  <si>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</si>
  <si>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</si>
  <si>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</si>
  <si>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</si>
  <si>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</si>
  <si>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</si>
  <si>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</si>
  <si>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</si>
  <si>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</si>
  <si>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</si>
  <si>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</si>
  <si>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</si>
  <si>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</si>
  <si>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</si>
  <si>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</si>
  <si>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</si>
  <si>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Северо-Осетинский 
филиал</t>
  </si>
  <si>
    <t>Оборудование РЗАиПА</t>
  </si>
  <si>
    <t>СОФ</t>
  </si>
  <si>
    <t>ОЗП</t>
  </si>
  <si>
    <t>ООО "КЭМ"</t>
  </si>
  <si>
    <t>http://www.b2b-mrsk.ru/</t>
  </si>
  <si>
    <t>ООО "ИнтерСтройИнвест"</t>
  </si>
  <si>
    <t xml:space="preserve">РСО-Алания, Алагирский район </t>
  </si>
  <si>
    <t>ООО "КЭМ", №17/12/2013-СОФ от 17.12.2013</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</si>
  <si>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</si>
  <si>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</si>
  <si>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</si>
  <si>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</si>
  <si>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</si>
  <si>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</si>
  <si>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</si>
  <si>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</si>
  <si>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</si>
  <si>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</si>
  <si>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</si>
  <si>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</si>
  <si>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</si>
  <si>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</si>
  <si>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</si>
  <si>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</si>
  <si>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</si>
  <si>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</si>
  <si>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</si>
  <si>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</si>
  <si>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</si>
  <si>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</si>
  <si>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</si>
  <si>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</si>
  <si>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</si>
  <si>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</si>
  <si>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</si>
  <si>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</si>
  <si>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</si>
  <si>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</si>
  <si>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</si>
  <si>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</si>
  <si>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</si>
  <si>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</si>
  <si>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</si>
  <si>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</si>
  <si>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</si>
  <si>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r>
      <t xml:space="preserve">Год раскрытия информации: </t>
    </r>
    <r>
      <rPr>
        <b/>
        <u/>
        <sz val="12"/>
        <rFont val="Times New Roman"/>
        <family val="1"/>
        <charset val="204"/>
      </rPr>
      <t xml:space="preserve">2016  </t>
    </r>
    <r>
      <rPr>
        <b/>
        <sz val="12"/>
        <rFont val="Times New Roman"/>
        <family val="1"/>
        <charset val="204"/>
      </rPr>
      <t>год</t>
    </r>
  </si>
  <si>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</si>
  <si>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</si>
  <si>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</si>
  <si>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</si>
  <si>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</si>
  <si>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</si>
  <si>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</si>
  <si>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</si>
  <si>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6,43 млн. руб. с НДС</t>
  </si>
  <si>
    <t>5,45 млн. руб. без НДС</t>
  </si>
  <si>
    <t>завершен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</si>
</sst>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name val="Times New Roman"/>
      <family val="1"/>
      <charset val="204"/>
    </font>
    <font>
      <sz val="10"/>
      <name val="Helv"/>
      <charset val="204"/>
    </font>
    <font>
      <sz val="10"/>
      <color theme="1"/>
      <name val="Arial Cyr"/>
      <family val="2"/>
      <charset val="204"/>
    </font>
    <font>
      <b/>
      <u/>
      <sz val="10"/>
      <color theme="1"/>
      <name val="Times New Roman"/>
      <family val="1"/>
      <charset val="204"/>
    </font>
    <font>
      <b/>
      <u/>
      <sz val="11"/>
      <color theme="1"/>
      <name val="Times New Roman"/>
      <family val="1"/>
      <charset val="204"/>
    </font>
    <font>
      <b/>
      <sz val="8"/>
      <color theme="1"/>
      <name val="Times New Roman"/>
      <family val="1"/>
      <charset val="204"/>
    </font>
    <font>
      <sz val="8"/>
      <color theme="1"/>
      <name val="Times New Roman"/>
      <family val="1"/>
      <charset val="204"/>
    </font>
    <font>
      <u/>
      <sz val="11"/>
      <color theme="10"/>
      <name val="Calibri"/>
      <family val="2"/>
      <charset val="204"/>
      <scheme val="minor"/>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0" fontId="10" fillId="0" borderId="0"/>
    <xf numFmtId="0" fontId="53" fillId="0" borderId="0"/>
    <xf numFmtId="0" fontId="28" fillId="0" borderId="0"/>
    <xf numFmtId="0" fontId="1" fillId="0" borderId="0"/>
    <xf numFmtId="0" fontId="10" fillId="0" borderId="0"/>
    <xf numFmtId="0" fontId="10" fillId="0" borderId="0"/>
    <xf numFmtId="0" fontId="1" fillId="0" borderId="0"/>
    <xf numFmtId="0" fontId="55" fillId="0" borderId="0"/>
    <xf numFmtId="0" fontId="55" fillId="0" borderId="0"/>
    <xf numFmtId="0" fontId="54" fillId="0" borderId="0"/>
    <xf numFmtId="0" fontId="54" fillId="0" borderId="0"/>
    <xf numFmtId="0" fontId="49" fillId="0" borderId="0"/>
    <xf numFmtId="9" fontId="10" fillId="0" borderId="0" applyFont="0" applyFill="0" applyBorder="0" applyAlignment="0" applyProtection="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0" fillId="0" borderId="0"/>
    <xf numFmtId="0" fontId="49" fillId="0" borderId="0"/>
    <xf numFmtId="0" fontId="49" fillId="0" borderId="0"/>
    <xf numFmtId="0" fontId="54" fillId="0" borderId="0"/>
    <xf numFmtId="0" fontId="54" fillId="0" borderId="0"/>
    <xf numFmtId="0" fontId="54" fillId="0" borderId="0"/>
    <xf numFmtId="0" fontId="54" fillId="0" borderId="0"/>
    <xf numFmtId="0" fontId="54" fillId="0" borderId="0"/>
    <xf numFmtId="0" fontId="49"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applyNumberFormat="0" applyFill="0" applyBorder="0" applyAlignment="0" applyProtection="0"/>
  </cellStyleXfs>
  <cellXfs count="36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37" fillId="0" borderId="1" xfId="2" applyFont="1" applyFill="1" applyBorder="1" applyAlignment="1">
      <alignment horizontal="justify" vertical="center"/>
    </xf>
    <xf numFmtId="2" fontId="39"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left" vertical="center" wrapText="1"/>
    </xf>
    <xf numFmtId="0" fontId="10" fillId="25" borderId="1" xfId="2" applyFont="1" applyFill="1" applyBorder="1" applyAlignment="1">
      <alignment horizontal="center" vertical="center" wrapText="1"/>
    </xf>
    <xf numFmtId="0" fontId="52" fillId="25" borderId="1" xfId="1" applyFont="1" applyFill="1" applyBorder="1" applyAlignment="1">
      <alignment horizontal="left" vertical="center"/>
    </xf>
    <xf numFmtId="0" fontId="52" fillId="0" borderId="1" xfId="1" applyFont="1" applyBorder="1" applyAlignment="1">
      <alignment horizontal="left" vertical="center"/>
    </xf>
    <xf numFmtId="0" fontId="52" fillId="0" borderId="0" xfId="1" applyFont="1" applyAlignment="1">
      <alignment horizontal="left" vertical="center"/>
    </xf>
    <xf numFmtId="0" fontId="10" fillId="0" borderId="1" xfId="62" applyFont="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0" fontId="37" fillId="0" borderId="1" xfId="67" applyFont="1" applyFill="1" applyBorder="1" applyAlignment="1">
      <alignment horizontal="left" vertical="center" wrapText="1"/>
    </xf>
    <xf numFmtId="14" fontId="10" fillId="25" borderId="1" xfId="2" applyNumberFormat="1" applyFont="1" applyFill="1" applyBorder="1" applyAlignment="1">
      <alignment horizontal="center" vertical="center" wrapText="1"/>
    </xf>
    <xf numFmtId="14"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xf>
    <xf numFmtId="9" fontId="10" fillId="25" borderId="1" xfId="2" applyNumberFormat="1" applyFont="1" applyFill="1" applyBorder="1" applyAlignment="1">
      <alignment horizontal="center" vertical="center"/>
    </xf>
    <xf numFmtId="2" fontId="10" fillId="25"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9" fillId="0" borderId="1"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6" fillId="0" borderId="4" xfId="1" applyFont="1" applyFill="1" applyBorder="1" applyAlignment="1">
      <alignment horizontal="left" vertical="center" wrapText="1"/>
    </xf>
    <xf numFmtId="0" fontId="52"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xf>
    <xf numFmtId="0" fontId="59" fillId="25" borderId="1" xfId="49" applyFont="1" applyFill="1" applyBorder="1" applyAlignment="1">
      <alignment horizontal="center" vertical="center"/>
    </xf>
    <xf numFmtId="0" fontId="59" fillId="25" borderId="0" xfId="49" applyFont="1" applyFill="1"/>
    <xf numFmtId="169" fontId="52" fillId="25" borderId="1" xfId="49" applyNumberFormat="1" applyFont="1" applyFill="1" applyBorder="1" applyAlignment="1">
      <alignment horizontal="center" vertical="center"/>
    </xf>
    <xf numFmtId="0" fontId="52" fillId="0" borderId="1" xfId="0" applyFont="1" applyBorder="1" applyAlignment="1">
      <alignment wrapText="1"/>
    </xf>
    <xf numFmtId="4" fontId="52" fillId="25" borderId="1" xfId="49" applyNumberFormat="1" applyFont="1" applyFill="1" applyBorder="1" applyAlignment="1">
      <alignment horizontal="center" vertical="center" wrapText="1"/>
    </xf>
    <xf numFmtId="0" fontId="52" fillId="0" borderId="1" xfId="0" applyFont="1" applyBorder="1" applyAlignment="1">
      <alignment horizontal="center" vertical="center" wrapText="1"/>
    </xf>
    <xf numFmtId="1" fontId="52" fillId="25" borderId="1" xfId="49" applyNumberFormat="1" applyFont="1" applyFill="1" applyBorder="1" applyAlignment="1">
      <alignment horizontal="center" vertical="center"/>
    </xf>
    <xf numFmtId="4" fontId="52" fillId="25" borderId="1" xfId="49" applyNumberFormat="1" applyFont="1" applyFill="1" applyBorder="1" applyAlignment="1">
      <alignment horizontal="center" vertical="center"/>
    </xf>
    <xf numFmtId="49" fontId="60" fillId="25" borderId="1" xfId="117" applyNumberFormat="1" applyFill="1" applyBorder="1" applyAlignment="1">
      <alignment horizontal="center" vertical="center" wrapText="1"/>
    </xf>
    <xf numFmtId="14" fontId="52" fillId="25" borderId="1" xfId="49" applyNumberFormat="1" applyFont="1" applyFill="1" applyBorder="1" applyAlignment="1">
      <alignment horizontal="center" vertical="center"/>
    </xf>
    <xf numFmtId="49" fontId="52" fillId="25" borderId="1" xfId="49" applyNumberFormat="1" applyFont="1" applyFill="1" applyBorder="1" applyAlignment="1">
      <alignment horizontal="center" vertical="center"/>
    </xf>
    <xf numFmtId="0" fontId="52" fillId="25" borderId="1" xfId="49" applyFont="1" applyFill="1" applyBorder="1" applyAlignment="1">
      <alignment horizontal="center" vertical="center"/>
    </xf>
    <xf numFmtId="0" fontId="52" fillId="25" borderId="1" xfId="49" applyFont="1" applyFill="1" applyBorder="1" applyAlignment="1">
      <alignment wrapText="1"/>
    </xf>
    <xf numFmtId="2" fontId="52" fillId="25" borderId="1" xfId="49" applyNumberFormat="1" applyFont="1" applyFill="1" applyBorder="1" applyAlignment="1">
      <alignment horizontal="center" vertical="center"/>
    </xf>
    <xf numFmtId="0" fontId="37" fillId="0" borderId="1" xfId="67" applyFont="1" applyFill="1" applyBorder="1" applyAlignment="1">
      <alignment horizontal="justify" vertical="center"/>
    </xf>
    <xf numFmtId="0" fontId="37" fillId="0" borderId="1" xfId="2" applyFont="1" applyFill="1" applyBorder="1" applyAlignment="1">
      <alignment horizontal="justify" vertical="center" wrapText="1"/>
    </xf>
    <xf numFmtId="2" fontId="37" fillId="0" borderId="1" xfId="2" applyNumberFormat="1" applyFont="1" applyFill="1" applyBorder="1" applyAlignment="1">
      <alignment horizontal="justify" vertical="center" wrapText="1"/>
    </xf>
    <xf numFmtId="0" fontId="37" fillId="0" borderId="1" xfId="67" applyFont="1" applyFill="1" applyBorder="1" applyAlignment="1">
      <alignment horizontal="justify" vertical="center" wrapText="1"/>
    </xf>
    <xf numFmtId="0" fontId="52" fillId="0" borderId="1" xfId="0" applyFont="1" applyFill="1" applyBorder="1" applyAlignment="1">
      <alignment vertical="center" wrapText="1"/>
    </xf>
    <xf numFmtId="167" fontId="37" fillId="0" borderId="1" xfId="67" applyNumberFormat="1" applyFont="1" applyFill="1" applyBorder="1" applyAlignment="1">
      <alignment horizontal="justify" vertical="center" wrapText="1"/>
    </xf>
    <xf numFmtId="9" fontId="37" fillId="0" borderId="1" xfId="67" quotePrefix="1" applyNumberFormat="1" applyFont="1" applyFill="1" applyBorder="1" applyAlignment="1">
      <alignment horizontal="justify" vertical="center" wrapText="1"/>
    </xf>
    <xf numFmtId="9" fontId="37" fillId="0" borderId="1" xfId="67" applyNumberFormat="1" applyFont="1" applyFill="1" applyBorder="1" applyAlignment="1">
      <alignment horizontal="justify" vertical="center" wrapText="1"/>
    </xf>
    <xf numFmtId="168" fontId="37" fillId="0" borderId="1" xfId="67" applyNumberFormat="1" applyFont="1" applyFill="1" applyBorder="1" applyAlignment="1">
      <alignment horizontal="justify" vertical="center" wrapText="1"/>
    </xf>
    <xf numFmtId="0" fontId="37" fillId="0" borderId="1" xfId="2" applyFont="1" applyFill="1" applyBorder="1" applyAlignment="1">
      <alignment vertical="center" wrapText="1"/>
    </xf>
    <xf numFmtId="0" fontId="37" fillId="0" borderId="1" xfId="68" applyFont="1" applyFill="1" applyBorder="1" applyAlignment="1">
      <alignment horizontal="left" vertical="center" wrapText="1"/>
    </xf>
    <xf numFmtId="14" fontId="37" fillId="0" borderId="1" xfId="2" applyNumberFormat="1" applyFont="1" applyFill="1" applyBorder="1" applyAlignment="1">
      <alignment horizontal="justify" vertical="center" wrapText="1"/>
    </xf>
    <xf numFmtId="0" fontId="10" fillId="0" borderId="0" xfId="2" applyFont="1" applyAlignment="1">
      <alignment horizontal="center"/>
    </xf>
    <xf numFmtId="0" fontId="11" fillId="0" borderId="0" xfId="2" applyFont="1" applyAlignment="1">
      <alignment horizontal="center" vertical="center"/>
    </xf>
    <xf numFmtId="0" fontId="11" fillId="0" borderId="0" xfId="2" applyFont="1" applyAlignment="1">
      <alignment horizontal="center"/>
    </xf>
    <xf numFmtId="0" fontId="7" fillId="0" borderId="0" xfId="2" applyFont="1" applyFill="1" applyAlignment="1">
      <alignment horizontal="center" vertical="center"/>
    </xf>
    <xf numFmtId="0" fontId="11" fillId="0" borderId="0" xfId="2" applyFont="1" applyFill="1" applyAlignment="1">
      <alignment horizontal="center"/>
    </xf>
    <xf numFmtId="0" fontId="10" fillId="0" borderId="1" xfId="2" applyFont="1" applyFill="1" applyBorder="1" applyAlignment="1">
      <alignment horizontal="center" vertical="center" wrapText="1"/>
    </xf>
    <xf numFmtId="0" fontId="10" fillId="0" borderId="0" xfId="2" applyFont="1" applyFill="1" applyBorder="1" applyAlignment="1">
      <alignment horizontal="center" wrapText="1"/>
    </xf>
    <xf numFmtId="0" fontId="10" fillId="0" borderId="0" xfId="2" applyFont="1" applyFill="1" applyAlignment="1">
      <alignment horizontal="center" wrapText="1"/>
    </xf>
    <xf numFmtId="0" fontId="10" fillId="0" borderId="0" xfId="2" applyFont="1" applyFill="1" applyBorder="1" applyAlignment="1">
      <alignment horizontal="center"/>
    </xf>
    <xf numFmtId="0" fontId="10" fillId="0" borderId="0" xfId="2" applyFont="1" applyFill="1" applyAlignment="1">
      <alignment horizontal="center" vertical="center" wrapText="1"/>
    </xf>
    <xf numFmtId="2" fontId="37" fillId="0" borderId="1" xfId="67" applyNumberFormat="1" applyFont="1" applyFill="1" applyBorder="1" applyAlignment="1">
      <alignment horizontal="justify" vertical="center" wrapText="1"/>
    </xf>
    <xf numFmtId="0" fontId="52" fillId="0" borderId="0" xfId="49" applyFont="1" applyAlignment="1"/>
    <xf numFmtId="0" fontId="52" fillId="0" borderId="0" xfId="49" applyFont="1" applyFill="1" applyAlignment="1"/>
    <xf numFmtId="0" fontId="35" fillId="0" borderId="0" xfId="49" applyFont="1" applyFill="1" applyAlignment="1"/>
    <xf numFmtId="0" fontId="61" fillId="0" borderId="1" xfId="0" applyFont="1" applyBorder="1" applyAlignment="1">
      <alignment horizontal="center" vertical="center"/>
    </xf>
    <xf numFmtId="0" fontId="61" fillId="0" borderId="1"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9" xfId="0" applyFont="1" applyBorder="1" applyAlignment="1">
      <alignment horizontal="center" vertical="center"/>
    </xf>
    <xf numFmtId="0" fontId="61" fillId="0" borderId="9" xfId="0" applyFont="1" applyFill="1" applyBorder="1" applyAlignment="1">
      <alignment horizontal="center" vertical="center" wrapText="1"/>
    </xf>
    <xf numFmtId="0" fontId="0" fillId="0" borderId="1" xfId="0" applyBorder="1" applyAlignment="1">
      <alignment horizontal="center" vertical="center" wrapText="1"/>
    </xf>
    <xf numFmtId="0" fontId="61"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2" fontId="6" fillId="0" borderId="23" xfId="50" applyNumberFormat="1" applyFont="1" applyFill="1" applyBorder="1" applyAlignment="1">
      <alignment horizontal="center" vertical="center"/>
    </xf>
    <xf numFmtId="1" fontId="39"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8" fillId="0" borderId="0" xfId="1" applyFont="1" applyAlignment="1">
      <alignment horizontal="center" vertical="center"/>
    </xf>
    <xf numFmtId="0" fontId="52" fillId="0" borderId="0" xfId="49" applyFont="1" applyAlignment="1">
      <alignment horizontal="center"/>
    </xf>
    <xf numFmtId="0" fontId="61" fillId="0" borderId="4" xfId="0" applyFont="1" applyBorder="1" applyAlignment="1">
      <alignment horizontal="center" vertical="center"/>
    </xf>
    <xf numFmtId="0" fontId="61" fillId="0" borderId="6" xfId="0" applyFont="1" applyBorder="1" applyAlignment="1">
      <alignment horizontal="center" vertical="center"/>
    </xf>
    <xf numFmtId="0" fontId="61" fillId="0" borderId="3" xfId="0" applyFont="1" applyBorder="1" applyAlignment="1">
      <alignment horizontal="center" vertical="center"/>
    </xf>
    <xf numFmtId="0" fontId="61"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0" fillId="0" borderId="0" xfId="1" applyFont="1" applyFill="1" applyAlignment="1">
      <alignment horizontal="center" vertical="center"/>
    </xf>
    <xf numFmtId="0" fontId="50" fillId="0" borderId="0" xfId="1" applyFont="1" applyFill="1" applyAlignment="1">
      <alignment horizontal="center" vertical="center" wrapText="1"/>
    </xf>
    <xf numFmtId="0" fontId="7"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49" fontId="52" fillId="25" borderId="9" xfId="49" applyNumberFormat="1" applyFont="1" applyFill="1" applyBorder="1" applyAlignment="1">
      <alignment horizontal="center" vertical="center"/>
    </xf>
    <xf numFmtId="49" fontId="52" fillId="25" borderId="2" xfId="49" applyNumberFormat="1" applyFont="1" applyFill="1" applyBorder="1" applyAlignment="1">
      <alignment horizontal="center" vertical="center"/>
    </xf>
    <xf numFmtId="1" fontId="52" fillId="25" borderId="9" xfId="49" applyNumberFormat="1" applyFont="1" applyFill="1" applyBorder="1" applyAlignment="1">
      <alignment horizontal="center" vertical="center"/>
    </xf>
    <xf numFmtId="1" fontId="52" fillId="25" borderId="2" xfId="49" applyNumberFormat="1" applyFont="1" applyFill="1" applyBorder="1" applyAlignment="1">
      <alignment horizontal="center" vertical="center"/>
    </xf>
    <xf numFmtId="1" fontId="52" fillId="25" borderId="9" xfId="49" applyNumberFormat="1" applyFont="1" applyFill="1" applyBorder="1" applyAlignment="1">
      <alignment horizontal="center" vertical="center" wrapText="1"/>
    </xf>
    <xf numFmtId="1" fontId="52" fillId="25" borderId="2" xfId="49" applyNumberFormat="1" applyFont="1" applyFill="1" applyBorder="1" applyAlignment="1">
      <alignment horizontal="center" vertical="center" wrapText="1"/>
    </xf>
    <xf numFmtId="168" fontId="52" fillId="25" borderId="9" xfId="49" applyNumberFormat="1" applyFont="1" applyFill="1" applyBorder="1" applyAlignment="1">
      <alignment horizontal="center" vertical="center" wrapText="1"/>
    </xf>
    <xf numFmtId="168" fontId="52" fillId="25" borderId="2" xfId="49" applyNumberFormat="1" applyFont="1" applyFill="1" applyBorder="1" applyAlignment="1">
      <alignment horizontal="center" vertical="center" wrapText="1"/>
    </xf>
    <xf numFmtId="0" fontId="36" fillId="25" borderId="9" xfId="49" applyFont="1" applyFill="1" applyBorder="1" applyAlignment="1">
      <alignment horizontal="center" vertical="center" wrapText="1"/>
    </xf>
    <xf numFmtId="0" fontId="36" fillId="25" borderId="2" xfId="49" applyFont="1" applyFill="1" applyBorder="1" applyAlignment="1">
      <alignment horizontal="center" vertical="center" wrapText="1"/>
    </xf>
    <xf numFmtId="0" fontId="39" fillId="25" borderId="9" xfId="49" applyFont="1" applyFill="1" applyBorder="1" applyAlignment="1" applyProtection="1">
      <alignment horizontal="center" vertical="center" wrapText="1"/>
    </xf>
    <xf numFmtId="0" fontId="39" fillId="25" borderId="2" xfId="49" applyFont="1" applyFill="1" applyBorder="1" applyAlignment="1" applyProtection="1">
      <alignment horizontal="center" vertical="center" wrapText="1"/>
    </xf>
    <xf numFmtId="49" fontId="52" fillId="25" borderId="9" xfId="49" applyNumberFormat="1" applyFont="1" applyFill="1" applyBorder="1" applyAlignment="1">
      <alignment horizontal="center" vertical="center" wrapText="1"/>
    </xf>
    <xf numFmtId="49" fontId="52" fillId="25" borderId="2" xfId="49" applyNumberFormat="1" applyFont="1" applyFill="1" applyBorder="1" applyAlignment="1">
      <alignment horizontal="center" vertical="center" wrapText="1"/>
    </xf>
    <xf numFmtId="14" fontId="52" fillId="25" borderId="9" xfId="49" applyNumberFormat="1" applyFont="1" applyFill="1" applyBorder="1" applyAlignment="1">
      <alignment horizontal="center" vertical="center"/>
    </xf>
    <xf numFmtId="14" fontId="52" fillId="25" borderId="2" xfId="49" applyNumberFormat="1" applyFont="1" applyFill="1" applyBorder="1" applyAlignment="1">
      <alignment horizontal="center" vertical="center"/>
    </xf>
    <xf numFmtId="0" fontId="36" fillId="25" borderId="1" xfId="49" applyFont="1" applyFill="1" applyBorder="1" applyAlignment="1">
      <alignment horizontal="center" vertical="center" wrapText="1"/>
    </xf>
    <xf numFmtId="0" fontId="58" fillId="25" borderId="1" xfId="49" applyFont="1" applyFill="1" applyBorder="1" applyAlignment="1">
      <alignment horizontal="center" vertical="center" wrapText="1"/>
    </xf>
    <xf numFmtId="0" fontId="35" fillId="25" borderId="1" xfId="49" applyFont="1" applyFill="1" applyBorder="1" applyAlignment="1">
      <alignment horizontal="center" vertical="center" wrapText="1"/>
    </xf>
    <xf numFmtId="0" fontId="36" fillId="25" borderId="9" xfId="49" applyFont="1" applyFill="1" applyBorder="1" applyAlignment="1">
      <alignment horizontal="center" vertical="center" textRotation="90" wrapText="1"/>
    </xf>
    <xf numFmtId="0" fontId="36" fillId="25" borderId="2" xfId="49" applyFont="1" applyFill="1" applyBorder="1" applyAlignment="1">
      <alignment horizontal="center" vertical="center" textRotation="90" wrapText="1"/>
    </xf>
    <xf numFmtId="0" fontId="40" fillId="25" borderId="9" xfId="45" applyFont="1" applyFill="1" applyBorder="1" applyAlignment="1">
      <alignment horizontal="center" vertical="center" textRotation="90" wrapText="1"/>
    </xf>
    <xf numFmtId="0" fontId="40" fillId="25" borderId="2" xfId="45" applyFont="1" applyFill="1" applyBorder="1" applyAlignment="1">
      <alignment horizontal="center" vertical="center" textRotation="90" wrapText="1"/>
    </xf>
    <xf numFmtId="0" fontId="39" fillId="25" borderId="9" xfId="2" applyFont="1" applyFill="1" applyBorder="1" applyAlignment="1">
      <alignment horizontal="center" vertical="center" textRotation="90" wrapText="1"/>
    </xf>
    <xf numFmtId="0" fontId="39" fillId="25" borderId="2" xfId="2" applyFont="1" applyFill="1" applyBorder="1" applyAlignment="1">
      <alignment horizontal="center" vertical="center" textRotation="90" wrapText="1"/>
    </xf>
    <xf numFmtId="0" fontId="36" fillId="25" borderId="9" xfId="49" applyFont="1" applyFill="1" applyBorder="1" applyAlignment="1">
      <alignment horizontal="center" vertical="center"/>
    </xf>
    <xf numFmtId="0" fontId="36" fillId="25" borderId="2" xfId="49" applyFont="1" applyFill="1" applyBorder="1" applyAlignment="1">
      <alignment horizontal="center" vertical="center"/>
    </xf>
    <xf numFmtId="0" fontId="36" fillId="25" borderId="1" xfId="49" applyFont="1" applyFill="1" applyBorder="1" applyAlignment="1">
      <alignment horizontal="center" vertical="center" textRotation="90" wrapText="1"/>
    </xf>
    <xf numFmtId="0" fontId="52" fillId="25" borderId="0" xfId="49" applyFont="1" applyFill="1" applyAlignment="1">
      <alignment horizontal="center"/>
    </xf>
    <xf numFmtId="0" fontId="35" fillId="25" borderId="19" xfId="49" applyFont="1" applyFill="1" applyBorder="1" applyAlignment="1">
      <alignment horizontal="center"/>
    </xf>
    <xf numFmtId="0" fontId="36" fillId="25" borderId="5" xfId="49" applyFont="1" applyFill="1" applyBorder="1" applyAlignment="1">
      <alignment horizontal="center" vertical="center" wrapText="1"/>
    </xf>
    <xf numFmtId="0" fontId="36" fillId="25" borderId="8" xfId="49" applyFont="1" applyFill="1" applyBorder="1" applyAlignment="1">
      <alignment horizontal="center" vertical="center" wrapText="1"/>
    </xf>
    <xf numFmtId="0" fontId="36" fillId="25" borderId="27" xfId="49" applyFont="1" applyFill="1" applyBorder="1" applyAlignment="1">
      <alignment horizontal="center" vertical="center" wrapText="1"/>
    </xf>
    <xf numFmtId="0" fontId="36" fillId="25" borderId="21" xfId="49" applyFont="1" applyFill="1" applyBorder="1" applyAlignment="1">
      <alignment horizontal="center" vertical="center" wrapText="1"/>
    </xf>
    <xf numFmtId="0" fontId="36" fillId="25" borderId="4" xfId="49" applyFont="1" applyFill="1" applyBorder="1" applyAlignment="1">
      <alignment horizontal="center" vertical="center" wrapText="1"/>
    </xf>
    <xf numFmtId="0" fontId="36" fillId="25" borderId="6" xfId="49" applyFont="1" applyFill="1" applyBorder="1" applyAlignment="1">
      <alignment horizontal="center" vertical="center" wrapText="1"/>
    </xf>
    <xf numFmtId="0" fontId="36" fillId="25" borderId="3" xfId="49" applyFont="1" applyFill="1" applyBorder="1" applyAlignment="1">
      <alignment horizontal="center" vertical="center" wrapText="1"/>
    </xf>
    <xf numFmtId="0" fontId="39" fillId="25" borderId="1" xfId="49" applyFont="1" applyFill="1" applyBorder="1" applyAlignment="1" applyProtection="1">
      <alignment horizontal="center" vertical="center" textRotation="90" wrapText="1"/>
    </xf>
    <xf numFmtId="0" fontId="39" fillId="25" borderId="0" xfId="0" applyFont="1" applyFill="1" applyAlignment="1">
      <alignment horizontal="center" vertical="center"/>
    </xf>
    <xf numFmtId="0" fontId="4" fillId="25" borderId="0" xfId="1" applyFont="1" applyFill="1" applyAlignment="1">
      <alignment horizontal="center" vertical="center"/>
    </xf>
    <xf numFmtId="0" fontId="56" fillId="25" borderId="0" xfId="1" applyFont="1" applyFill="1" applyAlignment="1">
      <alignment horizontal="center" vertical="center"/>
    </xf>
    <xf numFmtId="0" fontId="6" fillId="25" borderId="0" xfId="1" applyFont="1" applyFill="1" applyAlignment="1">
      <alignment horizontal="center" vertical="center"/>
    </xf>
    <xf numFmtId="0" fontId="57" fillId="25" borderId="0" xfId="1" applyFont="1" applyFill="1" applyAlignment="1">
      <alignment horizontal="center" vertical="center"/>
    </xf>
    <xf numFmtId="0" fontId="3" fillId="25" borderId="0" xfId="1" applyFont="1" applyFill="1" applyBorder="1" applyAlignment="1">
      <alignment horizontal="center" vertical="center"/>
    </xf>
    <xf numFmtId="0" fontId="50" fillId="25" borderId="0" xfId="1" applyFont="1" applyFill="1" applyAlignment="1">
      <alignment horizontal="center" vertical="center"/>
    </xf>
    <xf numFmtId="0" fontId="37" fillId="0" borderId="1" xfId="2" applyFont="1" applyFill="1" applyBorder="1" applyAlignment="1">
      <alignment horizontal="left"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118">
    <cellStyle name="_ИПР 2011-2015 СТФ пр1 2" xfId="99"/>
    <cellStyle name="_Перегруппировка 2009 - 2011" xfId="100"/>
    <cellStyle name="_Прил 12 МРСК СК,  Нурэнерго" xfId="79"/>
    <cellStyle name="_СВОД_2011" xfId="101"/>
    <cellStyle name="_СВОД_2012" xfId="102"/>
    <cellStyle name="_СВОД_2013" xfId="103"/>
    <cellStyle name="_СВОД_2014" xfId="104"/>
    <cellStyle name="_СВОД_2015" xfId="105"/>
    <cellStyle name="_СТФ" xfId="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1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109"/>
    <cellStyle name="Обычный 11" xfId="85"/>
    <cellStyle name="Обычный 12" xfId="87"/>
    <cellStyle name="Обычный 12 2" xfId="40"/>
    <cellStyle name="Обычный 13" xfId="89"/>
    <cellStyle name="Обычный 14" xfId="91"/>
    <cellStyle name="Обычный 15" xfId="92"/>
    <cellStyle name="Обычный 15 2" xfId="110"/>
    <cellStyle name="Обычный 16" xfId="95"/>
    <cellStyle name="Обычный 17" xfId="97"/>
    <cellStyle name="Обычный 18" xfId="111"/>
    <cellStyle name="Обычный 19" xfId="112"/>
    <cellStyle name="Обычный 2" xfId="3"/>
    <cellStyle name="Обычный 2 2" xfId="62"/>
    <cellStyle name="Обычный 2 3" xfId="72"/>
    <cellStyle name="Обычный 20" xfId="113"/>
    <cellStyle name="Обычный 21" xfId="114"/>
    <cellStyle name="Обычный 22" xfId="115"/>
    <cellStyle name="Обычный 23" xfId="107"/>
    <cellStyle name="Обычный 24" xfId="69"/>
    <cellStyle name="Обычный 3" xfId="2"/>
    <cellStyle name="Обычный 3 2" xfId="41"/>
    <cellStyle name="Обычный 3 2 2" xfId="86"/>
    <cellStyle name="Обычный 3 2 2 2" xfId="42"/>
    <cellStyle name="Обычный 3 21" xfId="63"/>
    <cellStyle name="Обычный 3 3" xfId="73"/>
    <cellStyle name="Обычный 3 4" xfId="68"/>
    <cellStyle name="Обычный 4" xfId="43"/>
    <cellStyle name="Обычный 4 2" xfId="44"/>
    <cellStyle name="Обычный 4 2 2" xfId="75"/>
    <cellStyle name="Обычный 4 3" xfId="76"/>
    <cellStyle name="Обычный 4 4" xfId="74"/>
    <cellStyle name="Обычный 5" xfId="45"/>
    <cellStyle name="Обычный 5 2" xfId="81"/>
    <cellStyle name="Обычный 5 2 2" xfId="82"/>
    <cellStyle name="Обычный 5 2 2 2" xfId="67"/>
    <cellStyle name="Обычный 6" xfId="46"/>
    <cellStyle name="Обычный 6 2" xfId="47"/>
    <cellStyle name="Обычный 6 2 2" xfId="48"/>
    <cellStyle name="Обычный 6 2 3" xfId="49"/>
    <cellStyle name="Обычный 6 3" xfId="88"/>
    <cellStyle name="Обычный 6 4" xfId="90"/>
    <cellStyle name="Обычный 6 5" xfId="93"/>
    <cellStyle name="Обычный 6 6" xfId="96"/>
    <cellStyle name="Обычный 7" xfId="1"/>
    <cellStyle name="Обычный 7 2" xfId="50"/>
    <cellStyle name="Обычный 7 2 2" xfId="116"/>
    <cellStyle name="Обычный 8" xfId="51"/>
    <cellStyle name="Обычный 8 2" xfId="98"/>
    <cellStyle name="Обычный 8 3" xfId="83"/>
    <cellStyle name="Обычный 9" xfId="8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80"/>
    <cellStyle name="Процентный 3" xfId="65"/>
    <cellStyle name="Связанная ячейка 2" xfId="56"/>
    <cellStyle name="Стиль 1" xfId="66"/>
    <cellStyle name="Стиль 1 2" xfId="78"/>
    <cellStyle name="Стиль 1 3" xfId="77"/>
    <cellStyle name="Текст предупреждения 2" xfId="57"/>
    <cellStyle name="Финансовый 2" xfId="58"/>
    <cellStyle name="Финансовый 2 2 2 2 2" xfId="59"/>
    <cellStyle name="Финансовый 3" xfId="60"/>
    <cellStyle name="Финансовый 3 2" xfId="108"/>
    <cellStyle name="Финансовый 3 3" xfId="9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_prj_109103_143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OKS/&#1056;&#1072;&#1073;&#1086;&#1095;&#1080;&#1081;%20&#1089;&#1090;&#1086;&#1083;/&#1050;&#1086;&#1088;&#1088;&#1077;&#1082;&#1090;&#1080;&#1088;&#1086;&#1074;&#1082;&#1072;%20&#1048;&#1055;&#1056;%202016-2021%2009.06.2016/&#1055;&#1047;%20&#1080;%20&#1087;&#1072;&#1089;&#1087;&#1086;&#1088;&#1090;&#1072;%2009.09.2016/&#1055;&#1072;&#1089;&#1087;&#1086;&#1088;&#1090;&#1072;/&#1055;&#1072;&#1089;&#1087;&#1086;&#1088;&#1090;%20F_prj_109103_143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row>
      </sheetData>
      <sheetData sheetId="1" refreshError="1"/>
      <sheetData sheetId="2" refreshError="1"/>
      <sheetData sheetId="3" refreshError="1"/>
      <sheetData sheetId="4">
        <row r="5">
          <cell r="A5" t="str">
            <v>Год раскрытия информации: 2016 год</v>
          </cell>
        </row>
        <row r="9">
          <cell r="A9" t="str">
            <v>Северо-Осетинский филиал ПАО "МРСК Северного Кавказа"</v>
          </cell>
        </row>
      </sheetData>
      <sheetData sheetId="5">
        <row r="4">
          <cell r="A4" t="str">
            <v>Год раскрытия информации: 2016 год</v>
          </cell>
        </row>
        <row r="8">
          <cell r="A8" t="str">
            <v>Северо-Осетинский филиал ПАО "МРСК Северного Кавказа"</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row>
        <row r="12">
          <cell r="A12" t="str">
            <v>F_prj_109103_14310</v>
          </cell>
        </row>
        <row r="15">
          <cell r="A15" t="str">
            <v>Реконструкция ПС 110 Фиагдон с УРЗА на ВЛ 110 кВ №124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34" zoomScale="80" zoomScaleNormal="100" zoomScaleSheetLayoutView="80"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35" t="s">
        <v>312</v>
      </c>
      <c r="B5" s="235"/>
      <c r="C5" s="235"/>
      <c r="D5" s="124"/>
      <c r="E5" s="124"/>
      <c r="F5" s="124"/>
      <c r="G5" s="124"/>
      <c r="H5" s="124"/>
      <c r="I5" s="124"/>
      <c r="J5" s="124"/>
    </row>
    <row r="6" spans="1:22" s="10" customFormat="1" ht="18.75" x14ac:dyDescent="0.3">
      <c r="A6" s="15"/>
      <c r="F6" s="14"/>
      <c r="G6" s="14"/>
      <c r="H6" s="13"/>
    </row>
    <row r="7" spans="1:22" s="10" customFormat="1" ht="18.75" x14ac:dyDescent="0.2">
      <c r="A7" s="239" t="s">
        <v>5</v>
      </c>
      <c r="B7" s="239"/>
      <c r="C7" s="23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0" t="s">
        <v>324</v>
      </c>
      <c r="B9" s="240"/>
      <c r="C9" s="240"/>
      <c r="D9" s="6"/>
      <c r="E9" s="6"/>
      <c r="F9" s="6"/>
      <c r="G9" s="6"/>
      <c r="H9" s="6"/>
      <c r="I9" s="11"/>
      <c r="J9" s="11"/>
      <c r="K9" s="11"/>
      <c r="L9" s="11"/>
      <c r="M9" s="11"/>
      <c r="N9" s="11"/>
      <c r="O9" s="11"/>
      <c r="P9" s="11"/>
      <c r="Q9" s="11"/>
      <c r="R9" s="11"/>
      <c r="S9" s="11"/>
      <c r="T9" s="11"/>
      <c r="U9" s="11"/>
      <c r="V9" s="11"/>
    </row>
    <row r="10" spans="1:22" s="10" customFormat="1" ht="18.75" x14ac:dyDescent="0.2">
      <c r="A10" s="236" t="s">
        <v>4</v>
      </c>
      <c r="B10" s="236"/>
      <c r="C10" s="23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8" t="s">
        <v>341</v>
      </c>
      <c r="B12" s="238"/>
      <c r="C12" s="238"/>
      <c r="D12" s="6"/>
      <c r="E12" s="6"/>
      <c r="F12" s="6"/>
      <c r="G12" s="6"/>
      <c r="H12" s="6"/>
      <c r="I12" s="11"/>
      <c r="J12" s="11"/>
      <c r="K12" s="11"/>
      <c r="L12" s="11"/>
      <c r="M12" s="11"/>
      <c r="N12" s="11"/>
      <c r="O12" s="11"/>
      <c r="P12" s="11"/>
      <c r="Q12" s="11"/>
      <c r="R12" s="11"/>
      <c r="S12" s="11"/>
      <c r="T12" s="11"/>
      <c r="U12" s="11"/>
      <c r="V12" s="11"/>
    </row>
    <row r="13" spans="1:22" s="10" customFormat="1" ht="18.75" x14ac:dyDescent="0.2">
      <c r="A13" s="236" t="s">
        <v>3</v>
      </c>
      <c r="B13" s="236"/>
      <c r="C13" s="23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x14ac:dyDescent="0.2">
      <c r="A15" s="241" t="s">
        <v>340</v>
      </c>
      <c r="B15" s="241"/>
      <c r="C15" s="241"/>
      <c r="D15" s="6"/>
      <c r="E15" s="6"/>
      <c r="F15" s="6"/>
      <c r="G15" s="6"/>
      <c r="H15" s="6"/>
      <c r="I15" s="6"/>
      <c r="J15" s="6"/>
      <c r="K15" s="6"/>
      <c r="L15" s="6"/>
      <c r="M15" s="6"/>
      <c r="N15" s="6"/>
      <c r="O15" s="6"/>
      <c r="P15" s="6"/>
      <c r="Q15" s="6"/>
      <c r="R15" s="6"/>
      <c r="S15" s="6"/>
      <c r="T15" s="6"/>
      <c r="U15" s="6"/>
      <c r="V15" s="6"/>
    </row>
    <row r="16" spans="1:22" s="2" customFormat="1" ht="15" customHeight="1" x14ac:dyDescent="0.2">
      <c r="A16" s="236" t="s">
        <v>2</v>
      </c>
      <c r="B16" s="236"/>
      <c r="C16" s="23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7" t="s">
        <v>303</v>
      </c>
      <c r="B18" s="238"/>
      <c r="C18" s="23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178</v>
      </c>
      <c r="C22" s="31" t="s">
        <v>331</v>
      </c>
      <c r="D22" s="23"/>
      <c r="E22" s="23"/>
      <c r="F22" s="23"/>
      <c r="G22" s="23"/>
      <c r="H22" s="23"/>
      <c r="I22" s="22"/>
      <c r="J22" s="22"/>
      <c r="K22" s="22"/>
      <c r="L22" s="22"/>
      <c r="M22" s="22"/>
      <c r="N22" s="22"/>
      <c r="O22" s="22"/>
      <c r="P22" s="22"/>
      <c r="Q22" s="22"/>
      <c r="R22" s="22"/>
      <c r="S22" s="22"/>
      <c r="T22" s="21"/>
      <c r="U22" s="21"/>
      <c r="V22" s="21"/>
    </row>
    <row r="23" spans="1:22" s="2" customFormat="1" ht="124.5" customHeight="1" x14ac:dyDescent="0.2">
      <c r="A23" s="18" t="s">
        <v>17</v>
      </c>
      <c r="B23" s="30" t="s">
        <v>337</v>
      </c>
      <c r="C23" s="135" t="s">
        <v>342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2"/>
      <c r="B24" s="233"/>
      <c r="C24" s="234"/>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1" t="s">
        <v>338</v>
      </c>
      <c r="C25" s="29" t="s">
        <v>324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1" t="s">
        <v>28</v>
      </c>
      <c r="C26" s="29" t="s">
        <v>325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1" t="s">
        <v>27</v>
      </c>
      <c r="C27" s="29" t="s">
        <v>343</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1" t="s">
        <v>264</v>
      </c>
      <c r="C28" s="29" t="s">
        <v>326</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1" t="s">
        <v>265</v>
      </c>
      <c r="C29" s="29" t="s">
        <v>326</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1" t="s">
        <v>266</v>
      </c>
      <c r="C30" s="29" t="s">
        <v>326</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26</v>
      </c>
      <c r="B31" s="34" t="s">
        <v>267</v>
      </c>
      <c r="C31" s="29" t="s">
        <v>326</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24</v>
      </c>
      <c r="B32" s="34" t="s">
        <v>268</v>
      </c>
      <c r="C32" s="29" t="s">
        <v>326</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23</v>
      </c>
      <c r="B33" s="34" t="s">
        <v>269</v>
      </c>
      <c r="C33" s="29" t="s">
        <v>326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280</v>
      </c>
      <c r="B34" s="34" t="s">
        <v>270</v>
      </c>
      <c r="C34" s="29" t="s">
        <v>326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273</v>
      </c>
      <c r="B35" s="34" t="s">
        <v>25</v>
      </c>
      <c r="C35" s="19" t="s">
        <v>326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281</v>
      </c>
      <c r="B36" s="34" t="s">
        <v>271</v>
      </c>
      <c r="C36" s="19" t="s">
        <v>326</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274</v>
      </c>
      <c r="B37" s="34" t="s">
        <v>272</v>
      </c>
      <c r="C37" s="19" t="s">
        <v>333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282</v>
      </c>
      <c r="B38" s="34" t="s">
        <v>174</v>
      </c>
      <c r="C38" s="19" t="s">
        <v>326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2"/>
      <c r="B39" s="233"/>
      <c r="C39" s="234"/>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275</v>
      </c>
      <c r="B40" s="34" t="s">
        <v>304</v>
      </c>
      <c r="C40" s="136" t="s">
        <v>344</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32"/>
      <c r="B41" s="233"/>
      <c r="C41" s="234"/>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301</v>
      </c>
      <c r="B42" s="34" t="s">
        <v>309</v>
      </c>
      <c r="C42" s="137" t="s">
        <v>454</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276</v>
      </c>
      <c r="B43" s="34" t="s">
        <v>316</v>
      </c>
      <c r="C43" s="138" t="s">
        <v>455</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35" t="s">
        <v>313</v>
      </c>
      <c r="B4" s="235"/>
      <c r="C4" s="235"/>
      <c r="D4" s="235"/>
      <c r="E4" s="235"/>
      <c r="F4" s="235"/>
      <c r="G4" s="235"/>
      <c r="H4" s="235"/>
      <c r="I4" s="235"/>
      <c r="J4" s="235"/>
      <c r="K4" s="235"/>
      <c r="L4" s="235"/>
      <c r="M4" s="235"/>
      <c r="N4" s="235"/>
      <c r="O4" s="235"/>
      <c r="P4" s="235"/>
      <c r="Q4" s="235"/>
      <c r="R4" s="235"/>
      <c r="S4" s="235"/>
    </row>
    <row r="5" spans="1:28" s="10" customFormat="1" ht="15.75" x14ac:dyDescent="0.2">
      <c r="A5" s="15"/>
    </row>
    <row r="6" spans="1:28" s="10" customFormat="1" ht="18.75" x14ac:dyDescent="0.2">
      <c r="A6" s="239" t="s">
        <v>5</v>
      </c>
      <c r="B6" s="239"/>
      <c r="C6" s="239"/>
      <c r="D6" s="239"/>
      <c r="E6" s="239"/>
      <c r="F6" s="239"/>
      <c r="G6" s="239"/>
      <c r="H6" s="239"/>
      <c r="I6" s="239"/>
      <c r="J6" s="239"/>
      <c r="K6" s="239"/>
      <c r="L6" s="239"/>
      <c r="M6" s="239"/>
      <c r="N6" s="239"/>
      <c r="O6" s="239"/>
      <c r="P6" s="239"/>
      <c r="Q6" s="239"/>
      <c r="R6" s="239"/>
      <c r="S6" s="239"/>
      <c r="T6" s="11"/>
      <c r="U6" s="11"/>
      <c r="V6" s="11"/>
      <c r="W6" s="11"/>
      <c r="X6" s="11"/>
      <c r="Y6" s="11"/>
      <c r="Z6" s="11"/>
      <c r="AA6" s="11"/>
      <c r="AB6" s="11"/>
    </row>
    <row r="7" spans="1:28" s="10" customFormat="1" ht="18.75" x14ac:dyDescent="0.2">
      <c r="A7" s="239"/>
      <c r="B7" s="239"/>
      <c r="C7" s="239"/>
      <c r="D7" s="239"/>
      <c r="E7" s="239"/>
      <c r="F7" s="239"/>
      <c r="G7" s="239"/>
      <c r="H7" s="239"/>
      <c r="I7" s="239"/>
      <c r="J7" s="239"/>
      <c r="K7" s="239"/>
      <c r="L7" s="239"/>
      <c r="M7" s="239"/>
      <c r="N7" s="239"/>
      <c r="O7" s="239"/>
      <c r="P7" s="239"/>
      <c r="Q7" s="239"/>
      <c r="R7" s="239"/>
      <c r="S7" s="239"/>
      <c r="T7" s="11"/>
      <c r="U7" s="11"/>
      <c r="V7" s="11"/>
      <c r="W7" s="11"/>
      <c r="X7" s="11"/>
      <c r="Y7" s="11"/>
      <c r="Z7" s="11"/>
      <c r="AA7" s="11"/>
      <c r="AB7" s="11"/>
    </row>
    <row r="8" spans="1:28" s="10" customFormat="1" ht="18.75" x14ac:dyDescent="0.2">
      <c r="A8" s="238" t="str">
        <f>'1. паспорт местоположение'!A9:C9</f>
        <v>Северо-Осетинский филиал ПАО "МРСК Северного Кавказа"</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10" customFormat="1" ht="18.75" x14ac:dyDescent="0.2">
      <c r="A9" s="236" t="s">
        <v>4</v>
      </c>
      <c r="B9" s="236"/>
      <c r="C9" s="236"/>
      <c r="D9" s="236"/>
      <c r="E9" s="236"/>
      <c r="F9" s="236"/>
      <c r="G9" s="236"/>
      <c r="H9" s="236"/>
      <c r="I9" s="236"/>
      <c r="J9" s="236"/>
      <c r="K9" s="236"/>
      <c r="L9" s="236"/>
      <c r="M9" s="236"/>
      <c r="N9" s="236"/>
      <c r="O9" s="236"/>
      <c r="P9" s="236"/>
      <c r="Q9" s="236"/>
      <c r="R9" s="236"/>
      <c r="S9" s="236"/>
      <c r="T9" s="11"/>
      <c r="U9" s="11"/>
      <c r="V9" s="11"/>
      <c r="W9" s="11"/>
      <c r="X9" s="11"/>
      <c r="Y9" s="11"/>
      <c r="Z9" s="11"/>
      <c r="AA9" s="11"/>
      <c r="AB9" s="11"/>
    </row>
    <row r="10" spans="1:28" s="10" customFormat="1" ht="18.75" x14ac:dyDescent="0.2">
      <c r="A10" s="239"/>
      <c r="B10" s="239"/>
      <c r="C10" s="239"/>
      <c r="D10" s="239"/>
      <c r="E10" s="239"/>
      <c r="F10" s="239"/>
      <c r="G10" s="239"/>
      <c r="H10" s="239"/>
      <c r="I10" s="239"/>
      <c r="J10" s="239"/>
      <c r="K10" s="239"/>
      <c r="L10" s="239"/>
      <c r="M10" s="239"/>
      <c r="N10" s="239"/>
      <c r="O10" s="239"/>
      <c r="P10" s="239"/>
      <c r="Q10" s="239"/>
      <c r="R10" s="239"/>
      <c r="S10" s="239"/>
      <c r="T10" s="11"/>
      <c r="U10" s="11"/>
      <c r="V10" s="11"/>
      <c r="W10" s="11"/>
      <c r="X10" s="11"/>
      <c r="Y10" s="11"/>
      <c r="Z10" s="11"/>
      <c r="AA10" s="11"/>
      <c r="AB10" s="11"/>
    </row>
    <row r="11" spans="1:28" s="10" customFormat="1" ht="18.75" x14ac:dyDescent="0.2">
      <c r="A11" s="238" t="str">
        <f>'1. паспорт местоположение'!A12:C12</f>
        <v>F_prj_109103_14310</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10" customFormat="1" ht="18.75" x14ac:dyDescent="0.2">
      <c r="A12" s="236" t="s">
        <v>3</v>
      </c>
      <c r="B12" s="236"/>
      <c r="C12" s="236"/>
      <c r="D12" s="236"/>
      <c r="E12" s="236"/>
      <c r="F12" s="236"/>
      <c r="G12" s="236"/>
      <c r="H12" s="236"/>
      <c r="I12" s="236"/>
      <c r="J12" s="236"/>
      <c r="K12" s="236"/>
      <c r="L12" s="236"/>
      <c r="M12" s="236"/>
      <c r="N12" s="236"/>
      <c r="O12" s="236"/>
      <c r="P12" s="236"/>
      <c r="Q12" s="236"/>
      <c r="R12" s="236"/>
      <c r="S12" s="236"/>
      <c r="T12" s="11"/>
      <c r="U12" s="11"/>
      <c r="V12" s="11"/>
      <c r="W12" s="11"/>
      <c r="X12" s="11"/>
      <c r="Y12" s="11"/>
      <c r="Z12" s="11"/>
      <c r="AA12" s="11"/>
      <c r="AB12" s="11"/>
    </row>
    <row r="13" spans="1:28" s="7"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8"/>
      <c r="U13" s="8"/>
      <c r="V13" s="8"/>
      <c r="W13" s="8"/>
      <c r="X13" s="8"/>
      <c r="Y13" s="8"/>
      <c r="Z13" s="8"/>
      <c r="AA13" s="8"/>
      <c r="AB13" s="8"/>
    </row>
    <row r="14" spans="1:28" s="2" customFormat="1" ht="43.5" customHeight="1" x14ac:dyDescent="0.2">
      <c r="A14" s="238" t="str">
        <f>'1. паспорт местоположение'!A15:C15</f>
        <v>Реконструкция ПС 110 Фиагдон с УРЗА на ВЛ 110 кВ №124</v>
      </c>
      <c r="B14" s="238"/>
      <c r="C14" s="238"/>
      <c r="D14" s="238"/>
      <c r="E14" s="238"/>
      <c r="F14" s="238"/>
      <c r="G14" s="238"/>
      <c r="H14" s="238"/>
      <c r="I14" s="238"/>
      <c r="J14" s="238"/>
      <c r="K14" s="238"/>
      <c r="L14" s="238"/>
      <c r="M14" s="238"/>
      <c r="N14" s="238"/>
      <c r="O14" s="238"/>
      <c r="P14" s="238"/>
      <c r="Q14" s="238"/>
      <c r="R14" s="238"/>
      <c r="S14" s="238"/>
      <c r="T14" s="6"/>
      <c r="U14" s="6"/>
      <c r="V14" s="6"/>
      <c r="W14" s="6"/>
      <c r="X14" s="6"/>
      <c r="Y14" s="6"/>
      <c r="Z14" s="6"/>
      <c r="AA14" s="6"/>
      <c r="AB14" s="6"/>
    </row>
    <row r="15" spans="1:28" s="2" customFormat="1" ht="15" customHeight="1" x14ac:dyDescent="0.2">
      <c r="A15" s="236" t="s">
        <v>2</v>
      </c>
      <c r="B15" s="236"/>
      <c r="C15" s="236"/>
      <c r="D15" s="236"/>
      <c r="E15" s="236"/>
      <c r="F15" s="236"/>
      <c r="G15" s="236"/>
      <c r="H15" s="236"/>
      <c r="I15" s="236"/>
      <c r="J15" s="236"/>
      <c r="K15" s="236"/>
      <c r="L15" s="236"/>
      <c r="M15" s="236"/>
      <c r="N15" s="236"/>
      <c r="O15" s="236"/>
      <c r="P15" s="236"/>
      <c r="Q15" s="236"/>
      <c r="R15" s="236"/>
      <c r="S15" s="236"/>
      <c r="T15" s="4"/>
      <c r="U15" s="4"/>
      <c r="V15" s="4"/>
      <c r="W15" s="4"/>
      <c r="X15" s="4"/>
      <c r="Y15" s="4"/>
      <c r="Z15" s="4"/>
      <c r="AA15" s="4"/>
      <c r="AB15" s="4"/>
    </row>
    <row r="16" spans="1:28" s="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3"/>
      <c r="U16" s="3"/>
      <c r="V16" s="3"/>
      <c r="W16" s="3"/>
      <c r="X16" s="3"/>
      <c r="Y16" s="3"/>
    </row>
    <row r="17" spans="1:28" s="2" customFormat="1" ht="45.75" customHeight="1" x14ac:dyDescent="0.2">
      <c r="A17" s="237" t="s">
        <v>284</v>
      </c>
      <c r="B17" s="237"/>
      <c r="C17" s="237"/>
      <c r="D17" s="237"/>
      <c r="E17" s="237"/>
      <c r="F17" s="237"/>
      <c r="G17" s="237"/>
      <c r="H17" s="237"/>
      <c r="I17" s="237"/>
      <c r="J17" s="237"/>
      <c r="K17" s="237"/>
      <c r="L17" s="237"/>
      <c r="M17" s="237"/>
      <c r="N17" s="237"/>
      <c r="O17" s="237"/>
      <c r="P17" s="237"/>
      <c r="Q17" s="237"/>
      <c r="R17" s="237"/>
      <c r="S17" s="237"/>
      <c r="T17" s="5"/>
      <c r="U17" s="5"/>
      <c r="V17" s="5"/>
      <c r="W17" s="5"/>
      <c r="X17" s="5"/>
      <c r="Y17" s="5"/>
      <c r="Z17" s="5"/>
      <c r="AA17" s="5"/>
      <c r="AB17" s="5"/>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3"/>
      <c r="U18" s="3"/>
      <c r="V18" s="3"/>
      <c r="W18" s="3"/>
      <c r="X18" s="3"/>
      <c r="Y18" s="3"/>
    </row>
    <row r="19" spans="1:28" s="2" customFormat="1" ht="54" customHeight="1" x14ac:dyDescent="0.2">
      <c r="A19" s="242" t="s">
        <v>1</v>
      </c>
      <c r="B19" s="242" t="s">
        <v>40</v>
      </c>
      <c r="C19" s="243" t="s">
        <v>186</v>
      </c>
      <c r="D19" s="242" t="s">
        <v>185</v>
      </c>
      <c r="E19" s="242" t="s">
        <v>39</v>
      </c>
      <c r="F19" s="242" t="s">
        <v>38</v>
      </c>
      <c r="G19" s="242" t="s">
        <v>181</v>
      </c>
      <c r="H19" s="242" t="s">
        <v>37</v>
      </c>
      <c r="I19" s="242" t="s">
        <v>36</v>
      </c>
      <c r="J19" s="242" t="s">
        <v>35</v>
      </c>
      <c r="K19" s="242" t="s">
        <v>34</v>
      </c>
      <c r="L19" s="242" t="s">
        <v>33</v>
      </c>
      <c r="M19" s="242" t="s">
        <v>32</v>
      </c>
      <c r="N19" s="242" t="s">
        <v>31</v>
      </c>
      <c r="O19" s="242" t="s">
        <v>30</v>
      </c>
      <c r="P19" s="242" t="s">
        <v>29</v>
      </c>
      <c r="Q19" s="242" t="s">
        <v>184</v>
      </c>
      <c r="R19" s="242"/>
      <c r="S19" s="245" t="s">
        <v>279</v>
      </c>
      <c r="T19" s="3"/>
      <c r="U19" s="3"/>
      <c r="V19" s="3"/>
      <c r="W19" s="3"/>
      <c r="X19" s="3"/>
      <c r="Y19" s="3"/>
    </row>
    <row r="20" spans="1:28" s="2" customFormat="1" ht="180.75" customHeight="1" x14ac:dyDescent="0.2">
      <c r="A20" s="242"/>
      <c r="B20" s="242"/>
      <c r="C20" s="244"/>
      <c r="D20" s="242"/>
      <c r="E20" s="242"/>
      <c r="F20" s="242"/>
      <c r="G20" s="242"/>
      <c r="H20" s="242"/>
      <c r="I20" s="242"/>
      <c r="J20" s="242"/>
      <c r="K20" s="242"/>
      <c r="L20" s="242"/>
      <c r="M20" s="242"/>
      <c r="N20" s="242"/>
      <c r="O20" s="242"/>
      <c r="P20" s="242"/>
      <c r="Q20" s="36" t="s">
        <v>182</v>
      </c>
      <c r="R20" s="37" t="s">
        <v>183</v>
      </c>
      <c r="S20" s="245"/>
      <c r="T20" s="22"/>
      <c r="U20" s="22"/>
      <c r="V20" s="22"/>
      <c r="W20" s="22"/>
      <c r="X20" s="22"/>
      <c r="Y20" s="22"/>
      <c r="Z20" s="21"/>
      <c r="AA20" s="21"/>
      <c r="AB20" s="21"/>
    </row>
    <row r="21" spans="1:28" s="2" customFormat="1" ht="18.75" x14ac:dyDescent="0.2">
      <c r="A21" s="36">
        <v>1</v>
      </c>
      <c r="B21" s="39">
        <v>2</v>
      </c>
      <c r="C21" s="36">
        <v>3</v>
      </c>
      <c r="D21" s="39">
        <v>4</v>
      </c>
      <c r="E21" s="36">
        <v>5</v>
      </c>
      <c r="F21" s="39">
        <v>6</v>
      </c>
      <c r="G21" s="118">
        <v>7</v>
      </c>
      <c r="H21" s="119">
        <v>8</v>
      </c>
      <c r="I21" s="118">
        <v>9</v>
      </c>
      <c r="J21" s="119">
        <v>10</v>
      </c>
      <c r="K21" s="118">
        <v>11</v>
      </c>
      <c r="L21" s="119">
        <v>12</v>
      </c>
      <c r="M21" s="118">
        <v>13</v>
      </c>
      <c r="N21" s="119">
        <v>14</v>
      </c>
      <c r="O21" s="118">
        <v>15</v>
      </c>
      <c r="P21" s="119">
        <v>16</v>
      </c>
      <c r="Q21" s="118">
        <v>17</v>
      </c>
      <c r="R21" s="119">
        <v>18</v>
      </c>
      <c r="S21" s="118">
        <v>19</v>
      </c>
      <c r="T21" s="22"/>
      <c r="U21" s="22"/>
      <c r="V21" s="22"/>
      <c r="W21" s="22"/>
      <c r="X21" s="22"/>
      <c r="Y21" s="22"/>
      <c r="Z21" s="21"/>
      <c r="AA21" s="21"/>
      <c r="AB21" s="21"/>
    </row>
    <row r="22" spans="1:28" s="2" customFormat="1" ht="68.25" customHeight="1" x14ac:dyDescent="0.2">
      <c r="A22" s="31" t="s">
        <v>334</v>
      </c>
      <c r="B22" s="31" t="s">
        <v>334</v>
      </c>
      <c r="C22" s="31" t="s">
        <v>334</v>
      </c>
      <c r="D22" s="31" t="s">
        <v>334</v>
      </c>
      <c r="E22" s="31" t="s">
        <v>334</v>
      </c>
      <c r="F22" s="31" t="s">
        <v>334</v>
      </c>
      <c r="G22" s="31" t="s">
        <v>334</v>
      </c>
      <c r="H22" s="31" t="s">
        <v>334</v>
      </c>
      <c r="I22" s="31" t="s">
        <v>334</v>
      </c>
      <c r="J22" s="31" t="s">
        <v>334</v>
      </c>
      <c r="K22" s="31" t="s">
        <v>334</v>
      </c>
      <c r="L22" s="31" t="s">
        <v>334</v>
      </c>
      <c r="M22" s="31" t="s">
        <v>334</v>
      </c>
      <c r="N22" s="31" t="s">
        <v>334</v>
      </c>
      <c r="O22" s="31" t="s">
        <v>334</v>
      </c>
      <c r="P22" s="31" t="s">
        <v>334</v>
      </c>
      <c r="Q22" s="31" t="s">
        <v>334</v>
      </c>
      <c r="R22" s="31" t="s">
        <v>334</v>
      </c>
      <c r="S22" s="31" t="s">
        <v>334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J28" sqref="J28"/>
    </sheetView>
  </sheetViews>
  <sheetFormatPr defaultColWidth="10.7109375" defaultRowHeight="15.75" x14ac:dyDescent="0.25"/>
  <cols>
    <col min="1" max="1" width="9.5703125" style="41" customWidth="1"/>
    <col min="2" max="2" width="8.7109375" style="41" customWidth="1"/>
    <col min="3" max="3" width="12.7109375" style="41" customWidth="1"/>
    <col min="4" max="4" width="19.28515625" style="41" customWidth="1"/>
    <col min="5" max="5" width="11.140625" style="41" customWidth="1"/>
    <col min="6" max="6" width="15" style="41" customWidth="1"/>
    <col min="7" max="7" width="8.7109375" style="41" customWidth="1"/>
    <col min="8" max="8" width="14"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22</v>
      </c>
    </row>
    <row r="3" spans="1:20" s="10" customFormat="1" ht="18.75" customHeight="1" x14ac:dyDescent="0.3">
      <c r="A3" s="16"/>
      <c r="H3" s="14"/>
      <c r="T3" s="13" t="s">
        <v>6</v>
      </c>
    </row>
    <row r="4" spans="1:20" s="10" customFormat="1" ht="18.75" customHeight="1" x14ac:dyDescent="0.3">
      <c r="A4" s="16"/>
      <c r="H4" s="14"/>
      <c r="T4" s="13" t="s">
        <v>21</v>
      </c>
    </row>
    <row r="5" spans="1:20" s="10" customFormat="1" ht="18.75" customHeight="1" x14ac:dyDescent="0.3">
      <c r="A5" s="16"/>
      <c r="H5" s="14"/>
      <c r="T5" s="13"/>
    </row>
    <row r="6" spans="1:20" s="10" customFormat="1" x14ac:dyDescent="0.2">
      <c r="A6" s="235" t="s">
        <v>314</v>
      </c>
      <c r="B6" s="235"/>
      <c r="C6" s="235"/>
      <c r="D6" s="235"/>
      <c r="E6" s="235"/>
      <c r="F6" s="235"/>
      <c r="G6" s="235"/>
      <c r="H6" s="235"/>
      <c r="I6" s="235"/>
      <c r="J6" s="235"/>
      <c r="K6" s="235"/>
      <c r="L6" s="235"/>
      <c r="M6" s="235"/>
      <c r="N6" s="235"/>
      <c r="O6" s="235"/>
      <c r="P6" s="235"/>
      <c r="Q6" s="235"/>
      <c r="R6" s="235"/>
      <c r="S6" s="235"/>
      <c r="T6" s="235"/>
    </row>
    <row r="7" spans="1:20" s="10" customFormat="1" x14ac:dyDescent="0.2">
      <c r="A7" s="15"/>
      <c r="H7" s="14"/>
    </row>
    <row r="8" spans="1:20" s="10" customFormat="1" ht="18.75" x14ac:dyDescent="0.2">
      <c r="A8" s="239" t="s">
        <v>5</v>
      </c>
      <c r="B8" s="239"/>
      <c r="C8" s="239"/>
      <c r="D8" s="239"/>
      <c r="E8" s="239"/>
      <c r="F8" s="239"/>
      <c r="G8" s="239"/>
      <c r="H8" s="239"/>
      <c r="I8" s="239"/>
      <c r="J8" s="239"/>
      <c r="K8" s="239"/>
      <c r="L8" s="239"/>
      <c r="M8" s="239"/>
      <c r="N8" s="239"/>
      <c r="O8" s="239"/>
      <c r="P8" s="239"/>
      <c r="Q8" s="239"/>
      <c r="R8" s="239"/>
      <c r="S8" s="239"/>
      <c r="T8" s="239"/>
    </row>
    <row r="9" spans="1:20" s="10"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0" customFormat="1" ht="18.75" customHeight="1" x14ac:dyDescent="0.2">
      <c r="A10" s="238" t="str">
        <f>'1. паспорт местоположение'!A9:C9</f>
        <v>Северо-Осетинский филиал ПАО "МРСК Северного Кавказа"</v>
      </c>
      <c r="B10" s="238"/>
      <c r="C10" s="238"/>
      <c r="D10" s="238"/>
      <c r="E10" s="238"/>
      <c r="F10" s="238"/>
      <c r="G10" s="238"/>
      <c r="H10" s="238"/>
      <c r="I10" s="238"/>
      <c r="J10" s="238"/>
      <c r="K10" s="238"/>
      <c r="L10" s="238"/>
      <c r="M10" s="238"/>
      <c r="N10" s="238"/>
      <c r="O10" s="238"/>
      <c r="P10" s="238"/>
      <c r="Q10" s="238"/>
      <c r="R10" s="238"/>
      <c r="S10" s="238"/>
      <c r="T10" s="238"/>
    </row>
    <row r="11" spans="1:20" s="10" customFormat="1" ht="18.75" customHeight="1" x14ac:dyDescent="0.2">
      <c r="A11" s="236" t="s">
        <v>4</v>
      </c>
      <c r="B11" s="236"/>
      <c r="C11" s="236"/>
      <c r="D11" s="236"/>
      <c r="E11" s="236"/>
      <c r="F11" s="236"/>
      <c r="G11" s="236"/>
      <c r="H11" s="236"/>
      <c r="I11" s="236"/>
      <c r="J11" s="236"/>
      <c r="K11" s="236"/>
      <c r="L11" s="236"/>
      <c r="M11" s="236"/>
      <c r="N11" s="236"/>
      <c r="O11" s="236"/>
      <c r="P11" s="236"/>
      <c r="Q11" s="236"/>
      <c r="R11" s="236"/>
      <c r="S11" s="236"/>
      <c r="T11" s="236"/>
    </row>
    <row r="12" spans="1:20" s="10"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0" customFormat="1" ht="18.75" customHeight="1" x14ac:dyDescent="0.2">
      <c r="A13" s="238" t="str">
        <f>'1. паспорт местоположение'!A12:C12</f>
        <v>F_prj_109103_14310</v>
      </c>
      <c r="B13" s="238"/>
      <c r="C13" s="238"/>
      <c r="D13" s="238"/>
      <c r="E13" s="238"/>
      <c r="F13" s="238"/>
      <c r="G13" s="238"/>
      <c r="H13" s="238"/>
      <c r="I13" s="238"/>
      <c r="J13" s="238"/>
      <c r="K13" s="238"/>
      <c r="L13" s="238"/>
      <c r="M13" s="238"/>
      <c r="N13" s="238"/>
      <c r="O13" s="238"/>
      <c r="P13" s="238"/>
      <c r="Q13" s="238"/>
      <c r="R13" s="238"/>
      <c r="S13" s="238"/>
      <c r="T13" s="238"/>
    </row>
    <row r="14" spans="1:20" s="10" customFormat="1" ht="18.75" customHeight="1" x14ac:dyDescent="0.2">
      <c r="A14" s="236" t="s">
        <v>3</v>
      </c>
      <c r="B14" s="236"/>
      <c r="C14" s="236"/>
      <c r="D14" s="236"/>
      <c r="E14" s="236"/>
      <c r="F14" s="236"/>
      <c r="G14" s="236"/>
      <c r="H14" s="236"/>
      <c r="I14" s="236"/>
      <c r="J14" s="236"/>
      <c r="K14" s="236"/>
      <c r="L14" s="236"/>
      <c r="M14" s="236"/>
      <c r="N14" s="236"/>
      <c r="O14" s="236"/>
      <c r="P14" s="236"/>
      <c r="Q14" s="236"/>
      <c r="R14" s="236"/>
      <c r="S14" s="236"/>
      <c r="T14" s="236"/>
    </row>
    <row r="15" spans="1:20" s="7"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48" customHeight="1" x14ac:dyDescent="0.2">
      <c r="A16" s="238" t="str">
        <f>'1. паспорт местоположение'!A15:C15</f>
        <v>Реконструкция ПС 110 Фиагдон с УРЗА на ВЛ 110 кВ №124</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36" t="s">
        <v>2</v>
      </c>
      <c r="B17" s="236"/>
      <c r="C17" s="236"/>
      <c r="D17" s="236"/>
      <c r="E17" s="236"/>
      <c r="F17" s="236"/>
      <c r="G17" s="236"/>
      <c r="H17" s="236"/>
      <c r="I17" s="236"/>
      <c r="J17" s="236"/>
      <c r="K17" s="236"/>
      <c r="L17" s="236"/>
      <c r="M17" s="236"/>
      <c r="N17" s="236"/>
      <c r="O17" s="236"/>
      <c r="P17" s="236"/>
      <c r="Q17" s="236"/>
      <c r="R17" s="236"/>
      <c r="S17" s="236"/>
      <c r="T17" s="236"/>
    </row>
    <row r="18" spans="1:113"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2" customFormat="1" ht="15" customHeight="1" x14ac:dyDescent="0.2">
      <c r="A19" s="238" t="s">
        <v>287</v>
      </c>
      <c r="B19" s="238"/>
      <c r="C19" s="238"/>
      <c r="D19" s="238"/>
      <c r="E19" s="238"/>
      <c r="F19" s="238"/>
      <c r="G19" s="238"/>
      <c r="H19" s="238"/>
      <c r="I19" s="238"/>
      <c r="J19" s="238"/>
      <c r="K19" s="238"/>
      <c r="L19" s="238"/>
      <c r="M19" s="238"/>
      <c r="N19" s="238"/>
      <c r="O19" s="238"/>
      <c r="P19" s="238"/>
      <c r="Q19" s="238"/>
      <c r="R19" s="238"/>
      <c r="S19" s="238"/>
      <c r="T19" s="238"/>
    </row>
    <row r="20" spans="1:113" s="49"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1</v>
      </c>
      <c r="B21" s="250" t="s">
        <v>165</v>
      </c>
      <c r="C21" s="251"/>
      <c r="D21" s="254" t="s">
        <v>62</v>
      </c>
      <c r="E21" s="250" t="s">
        <v>308</v>
      </c>
      <c r="F21" s="251"/>
      <c r="G21" s="250" t="s">
        <v>175</v>
      </c>
      <c r="H21" s="251"/>
      <c r="I21" s="250" t="s">
        <v>61</v>
      </c>
      <c r="J21" s="251"/>
      <c r="K21" s="254" t="s">
        <v>60</v>
      </c>
      <c r="L21" s="250" t="s">
        <v>59</v>
      </c>
      <c r="M21" s="251"/>
      <c r="N21" s="250" t="s">
        <v>305</v>
      </c>
      <c r="O21" s="251"/>
      <c r="P21" s="254" t="s">
        <v>58</v>
      </c>
      <c r="Q21" s="260" t="s">
        <v>57</v>
      </c>
      <c r="R21" s="261"/>
      <c r="S21" s="260" t="s">
        <v>56</v>
      </c>
      <c r="T21" s="262"/>
    </row>
    <row r="22" spans="1:113" ht="204.75" customHeight="1" x14ac:dyDescent="0.25">
      <c r="A22" s="258"/>
      <c r="B22" s="252"/>
      <c r="C22" s="253"/>
      <c r="D22" s="256"/>
      <c r="E22" s="252"/>
      <c r="F22" s="253"/>
      <c r="G22" s="252"/>
      <c r="H22" s="253"/>
      <c r="I22" s="252"/>
      <c r="J22" s="253"/>
      <c r="K22" s="255"/>
      <c r="L22" s="252"/>
      <c r="M22" s="253"/>
      <c r="N22" s="252"/>
      <c r="O22" s="253"/>
      <c r="P22" s="255"/>
      <c r="Q22" s="83" t="s">
        <v>55</v>
      </c>
      <c r="R22" s="83" t="s">
        <v>286</v>
      </c>
      <c r="S22" s="83" t="s">
        <v>54</v>
      </c>
      <c r="T22" s="83" t="s">
        <v>53</v>
      </c>
    </row>
    <row r="23" spans="1:113" ht="51.75" customHeight="1" x14ac:dyDescent="0.25">
      <c r="A23" s="259"/>
      <c r="B23" s="122" t="s">
        <v>51</v>
      </c>
      <c r="C23" s="122" t="s">
        <v>52</v>
      </c>
      <c r="D23" s="255"/>
      <c r="E23" s="122" t="s">
        <v>51</v>
      </c>
      <c r="F23" s="122" t="s">
        <v>52</v>
      </c>
      <c r="G23" s="122" t="s">
        <v>51</v>
      </c>
      <c r="H23" s="122" t="s">
        <v>52</v>
      </c>
      <c r="I23" s="122" t="s">
        <v>51</v>
      </c>
      <c r="J23" s="122" t="s">
        <v>52</v>
      </c>
      <c r="K23" s="122" t="s">
        <v>51</v>
      </c>
      <c r="L23" s="122" t="s">
        <v>51</v>
      </c>
      <c r="M23" s="122" t="s">
        <v>52</v>
      </c>
      <c r="N23" s="122" t="s">
        <v>51</v>
      </c>
      <c r="O23" s="122" t="s">
        <v>52</v>
      </c>
      <c r="P23" s="123" t="s">
        <v>51</v>
      </c>
      <c r="Q23" s="83" t="s">
        <v>51</v>
      </c>
      <c r="R23" s="83" t="s">
        <v>51</v>
      </c>
      <c r="S23" s="83" t="s">
        <v>51</v>
      </c>
      <c r="T23" s="83" t="s">
        <v>51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x14ac:dyDescent="0.25">
      <c r="A25" s="52">
        <v>1</v>
      </c>
      <c r="B25" s="139" t="s">
        <v>345</v>
      </c>
      <c r="C25" s="139" t="s">
        <v>345</v>
      </c>
      <c r="D25" s="51" t="s">
        <v>327</v>
      </c>
      <c r="E25" s="139" t="s">
        <v>327</v>
      </c>
      <c r="F25" s="139" t="s">
        <v>327</v>
      </c>
      <c r="G25" s="139" t="s">
        <v>346</v>
      </c>
      <c r="H25" s="139" t="s">
        <v>346</v>
      </c>
      <c r="I25" s="139">
        <v>1960</v>
      </c>
      <c r="J25" s="50" t="s">
        <v>334</v>
      </c>
      <c r="K25" s="50" t="s">
        <v>347</v>
      </c>
      <c r="L25" s="50" t="s">
        <v>334</v>
      </c>
      <c r="M25" s="52">
        <v>110</v>
      </c>
      <c r="N25" s="52">
        <v>6.3</v>
      </c>
      <c r="O25" s="52">
        <v>6.3</v>
      </c>
      <c r="P25" s="50" t="s">
        <v>334</v>
      </c>
      <c r="Q25" s="50" t="s">
        <v>334</v>
      </c>
      <c r="R25" s="50" t="s">
        <v>334</v>
      </c>
      <c r="S25" s="50" t="s">
        <v>334</v>
      </c>
      <c r="T25" s="50" t="s">
        <v>334</v>
      </c>
    </row>
    <row r="26" spans="1:113" s="49" customFormat="1" ht="105" customHeight="1" x14ac:dyDescent="0.25">
      <c r="A26" s="52">
        <v>2</v>
      </c>
      <c r="B26" s="139" t="s">
        <v>345</v>
      </c>
      <c r="C26" s="139" t="s">
        <v>345</v>
      </c>
      <c r="D26" s="51" t="s">
        <v>327</v>
      </c>
      <c r="E26" s="139" t="s">
        <v>327</v>
      </c>
      <c r="F26" s="139" t="s">
        <v>327</v>
      </c>
      <c r="G26" s="139" t="s">
        <v>346</v>
      </c>
      <c r="H26" s="139" t="s">
        <v>346</v>
      </c>
      <c r="I26" s="139">
        <v>1960</v>
      </c>
      <c r="J26" s="50" t="s">
        <v>334</v>
      </c>
      <c r="K26" s="50" t="s">
        <v>347</v>
      </c>
      <c r="L26" s="50" t="s">
        <v>334</v>
      </c>
      <c r="M26" s="52">
        <v>110</v>
      </c>
      <c r="N26" s="52">
        <v>6.3</v>
      </c>
      <c r="O26" s="52">
        <v>6.3</v>
      </c>
      <c r="P26" s="50" t="s">
        <v>334</v>
      </c>
      <c r="Q26" s="50" t="s">
        <v>334</v>
      </c>
      <c r="R26" s="50" t="s">
        <v>334</v>
      </c>
      <c r="S26" s="50" t="s">
        <v>334</v>
      </c>
      <c r="T26" s="50" t="s">
        <v>334</v>
      </c>
    </row>
    <row r="27" spans="1:113" s="47" customFormat="1" ht="12.75" x14ac:dyDescent="0.2">
      <c r="B27" s="48"/>
      <c r="C27" s="48"/>
      <c r="K27" s="48"/>
    </row>
    <row r="28" spans="1:113" s="47" customFormat="1" x14ac:dyDescent="0.25">
      <c r="B28" s="45" t="s">
        <v>50</v>
      </c>
      <c r="C28" s="45"/>
      <c r="D28" s="45"/>
      <c r="E28" s="45"/>
      <c r="F28" s="45"/>
      <c r="G28" s="45"/>
      <c r="H28" s="45"/>
      <c r="I28" s="45"/>
      <c r="J28" s="45"/>
      <c r="K28" s="45"/>
      <c r="L28" s="45"/>
      <c r="M28" s="45"/>
      <c r="N28" s="45"/>
      <c r="O28" s="45"/>
      <c r="P28" s="45"/>
      <c r="Q28" s="45"/>
      <c r="R28" s="45"/>
    </row>
    <row r="29" spans="1:113" x14ac:dyDescent="0.25">
      <c r="B29" s="249" t="s">
        <v>310</v>
      </c>
      <c r="C29" s="249"/>
      <c r="D29" s="249"/>
      <c r="E29" s="249"/>
      <c r="F29" s="249"/>
      <c r="G29" s="249"/>
      <c r="H29" s="249"/>
      <c r="I29" s="249"/>
      <c r="J29" s="249"/>
      <c r="K29" s="249"/>
      <c r="L29" s="249"/>
      <c r="M29" s="249"/>
      <c r="N29" s="249"/>
      <c r="O29" s="249"/>
      <c r="P29" s="249"/>
      <c r="Q29" s="249"/>
      <c r="R29" s="249"/>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285</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49</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48</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47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46</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45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44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43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42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41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J21" sqref="J21:J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35" t="s">
        <v>336</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0" customFormat="1" x14ac:dyDescent="0.2">
      <c r="A6" s="125"/>
      <c r="B6" s="125"/>
      <c r="C6" s="125"/>
      <c r="D6" s="125"/>
      <c r="E6" s="125"/>
      <c r="F6" s="125"/>
      <c r="G6" s="125"/>
      <c r="H6" s="125"/>
      <c r="I6" s="125"/>
      <c r="J6" s="125"/>
      <c r="K6" s="125"/>
      <c r="L6" s="125"/>
      <c r="M6" s="125"/>
      <c r="N6" s="125"/>
      <c r="O6" s="125"/>
      <c r="P6" s="125"/>
      <c r="Q6" s="125"/>
      <c r="R6" s="125"/>
      <c r="S6" s="125"/>
      <c r="T6" s="125"/>
    </row>
    <row r="7" spans="1:27" s="10" customFormat="1" ht="18.75" x14ac:dyDescent="0.2">
      <c r="E7" s="239" t="s">
        <v>5</v>
      </c>
      <c r="F7" s="239"/>
      <c r="G7" s="239"/>
      <c r="H7" s="239"/>
      <c r="I7" s="239"/>
      <c r="J7" s="239"/>
      <c r="K7" s="239"/>
      <c r="L7" s="239"/>
      <c r="M7" s="239"/>
      <c r="N7" s="239"/>
      <c r="O7" s="239"/>
      <c r="P7" s="239"/>
      <c r="Q7" s="239"/>
      <c r="R7" s="239"/>
      <c r="S7" s="239"/>
      <c r="T7" s="239"/>
      <c r="U7" s="239"/>
      <c r="V7" s="239"/>
      <c r="W7" s="239"/>
      <c r="X7" s="239"/>
      <c r="Y7" s="23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1" t="s">
        <v>335</v>
      </c>
      <c r="F9" s="271"/>
      <c r="G9" s="271"/>
      <c r="H9" s="271"/>
      <c r="I9" s="271"/>
      <c r="J9" s="271"/>
      <c r="K9" s="271"/>
      <c r="L9" s="271"/>
      <c r="M9" s="271"/>
      <c r="N9" s="271"/>
      <c r="O9" s="271"/>
      <c r="P9" s="271"/>
      <c r="Q9" s="271"/>
      <c r="R9" s="271"/>
      <c r="S9" s="271"/>
      <c r="T9" s="271"/>
      <c r="U9" s="271"/>
      <c r="V9" s="271"/>
      <c r="W9" s="271"/>
      <c r="X9" s="271"/>
      <c r="Y9" s="271"/>
    </row>
    <row r="10" spans="1:27" s="10" customFormat="1" ht="18.75" customHeight="1" x14ac:dyDescent="0.2">
      <c r="E10" s="236" t="s">
        <v>4</v>
      </c>
      <c r="F10" s="236"/>
      <c r="G10" s="236"/>
      <c r="H10" s="236"/>
      <c r="I10" s="236"/>
      <c r="J10" s="236"/>
      <c r="K10" s="236"/>
      <c r="L10" s="236"/>
      <c r="M10" s="236"/>
      <c r="N10" s="236"/>
      <c r="O10" s="236"/>
      <c r="P10" s="236"/>
      <c r="Q10" s="236"/>
      <c r="R10" s="236"/>
      <c r="S10" s="236"/>
      <c r="T10" s="236"/>
      <c r="U10" s="236"/>
      <c r="V10" s="236"/>
      <c r="W10" s="236"/>
      <c r="X10" s="236"/>
      <c r="Y10" s="23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71" t="s">
        <v>348</v>
      </c>
      <c r="F12" s="271"/>
      <c r="G12" s="271"/>
      <c r="H12" s="271"/>
      <c r="I12" s="271"/>
      <c r="J12" s="271"/>
      <c r="K12" s="271"/>
      <c r="L12" s="271"/>
      <c r="M12" s="271"/>
      <c r="N12" s="271"/>
      <c r="O12" s="271"/>
      <c r="P12" s="271"/>
      <c r="Q12" s="271"/>
      <c r="R12" s="271"/>
      <c r="S12" s="271"/>
      <c r="T12" s="271"/>
      <c r="U12" s="271"/>
      <c r="V12" s="271"/>
      <c r="W12" s="271"/>
      <c r="X12" s="271"/>
      <c r="Y12" s="271"/>
    </row>
    <row r="13" spans="1:27" s="10" customFormat="1" ht="18.75" customHeight="1" x14ac:dyDescent="0.2">
      <c r="E13" s="236" t="s">
        <v>3</v>
      </c>
      <c r="F13" s="236"/>
      <c r="G13" s="236"/>
      <c r="H13" s="236"/>
      <c r="I13" s="236"/>
      <c r="J13" s="236"/>
      <c r="K13" s="236"/>
      <c r="L13" s="236"/>
      <c r="M13" s="236"/>
      <c r="N13" s="236"/>
      <c r="O13" s="236"/>
      <c r="P13" s="236"/>
      <c r="Q13" s="236"/>
      <c r="R13" s="236"/>
      <c r="S13" s="236"/>
      <c r="T13" s="236"/>
      <c r="U13" s="236"/>
      <c r="V13" s="236"/>
      <c r="W13" s="236"/>
      <c r="X13" s="236"/>
      <c r="Y13" s="23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71" t="s">
        <v>349</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x14ac:dyDescent="0.2">
      <c r="E16" s="236" t="s">
        <v>2</v>
      </c>
      <c r="F16" s="236"/>
      <c r="G16" s="236"/>
      <c r="H16" s="236"/>
      <c r="I16" s="236"/>
      <c r="J16" s="236"/>
      <c r="K16" s="236"/>
      <c r="L16" s="236"/>
      <c r="M16" s="236"/>
      <c r="N16" s="236"/>
      <c r="O16" s="236"/>
      <c r="P16" s="236"/>
      <c r="Q16" s="236"/>
      <c r="R16" s="236"/>
      <c r="S16" s="236"/>
      <c r="T16" s="236"/>
      <c r="U16" s="236"/>
      <c r="V16" s="236"/>
      <c r="W16" s="236"/>
      <c r="X16" s="236"/>
      <c r="Y16" s="2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289</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9" customFormat="1" ht="21" customHeight="1" x14ac:dyDescent="0.25"/>
    <row r="21" spans="1:27" ht="15.75" customHeight="1" x14ac:dyDescent="0.25">
      <c r="A21" s="264" t="s">
        <v>1</v>
      </c>
      <c r="B21" s="267" t="s">
        <v>294</v>
      </c>
      <c r="C21" s="268"/>
      <c r="D21" s="267" t="s">
        <v>296</v>
      </c>
      <c r="E21" s="268"/>
      <c r="F21" s="260" t="s">
        <v>34</v>
      </c>
      <c r="G21" s="262"/>
      <c r="H21" s="262"/>
      <c r="I21" s="261"/>
      <c r="J21" s="264" t="s">
        <v>297</v>
      </c>
      <c r="K21" s="267" t="s">
        <v>298</v>
      </c>
      <c r="L21" s="268"/>
      <c r="M21" s="267" t="s">
        <v>299</v>
      </c>
      <c r="N21" s="268"/>
      <c r="O21" s="267" t="s">
        <v>288</v>
      </c>
      <c r="P21" s="268"/>
      <c r="Q21" s="267" t="s">
        <v>67</v>
      </c>
      <c r="R21" s="268"/>
      <c r="S21" s="264" t="s">
        <v>66</v>
      </c>
      <c r="T21" s="264" t="s">
        <v>300</v>
      </c>
      <c r="U21" s="264" t="s">
        <v>295</v>
      </c>
      <c r="V21" s="267" t="s">
        <v>65</v>
      </c>
      <c r="W21" s="268"/>
      <c r="X21" s="260" t="s">
        <v>57</v>
      </c>
      <c r="Y21" s="262"/>
      <c r="Z21" s="260" t="s">
        <v>56</v>
      </c>
      <c r="AA21" s="262"/>
    </row>
    <row r="22" spans="1:27" ht="216" customHeight="1" x14ac:dyDescent="0.25">
      <c r="A22" s="265"/>
      <c r="B22" s="269"/>
      <c r="C22" s="270"/>
      <c r="D22" s="269"/>
      <c r="E22" s="270"/>
      <c r="F22" s="260" t="s">
        <v>64</v>
      </c>
      <c r="G22" s="261"/>
      <c r="H22" s="260" t="s">
        <v>63</v>
      </c>
      <c r="I22" s="261"/>
      <c r="J22" s="266"/>
      <c r="K22" s="269"/>
      <c r="L22" s="270"/>
      <c r="M22" s="269"/>
      <c r="N22" s="270"/>
      <c r="O22" s="269"/>
      <c r="P22" s="270"/>
      <c r="Q22" s="269"/>
      <c r="R22" s="270"/>
      <c r="S22" s="266"/>
      <c r="T22" s="266"/>
      <c r="U22" s="266"/>
      <c r="V22" s="269"/>
      <c r="W22" s="270"/>
      <c r="X22" s="83" t="s">
        <v>55</v>
      </c>
      <c r="Y22" s="83" t="s">
        <v>286</v>
      </c>
      <c r="Z22" s="83" t="s">
        <v>54</v>
      </c>
      <c r="AA22" s="83" t="s">
        <v>53</v>
      </c>
    </row>
    <row r="23" spans="1:27" ht="60" customHeight="1" x14ac:dyDescent="0.25">
      <c r="A23" s="266"/>
      <c r="B23" s="120" t="s">
        <v>51</v>
      </c>
      <c r="C23" s="120" t="s">
        <v>52</v>
      </c>
      <c r="D23" s="84" t="s">
        <v>51</v>
      </c>
      <c r="E23" s="84" t="s">
        <v>52</v>
      </c>
      <c r="F23" s="84" t="s">
        <v>51</v>
      </c>
      <c r="G23" s="84" t="s">
        <v>52</v>
      </c>
      <c r="H23" s="84" t="s">
        <v>51</v>
      </c>
      <c r="I23" s="84" t="s">
        <v>52</v>
      </c>
      <c r="J23" s="84" t="s">
        <v>51</v>
      </c>
      <c r="K23" s="84" t="s">
        <v>51</v>
      </c>
      <c r="L23" s="84" t="s">
        <v>52</v>
      </c>
      <c r="M23" s="84" t="s">
        <v>51</v>
      </c>
      <c r="N23" s="84" t="s">
        <v>52</v>
      </c>
      <c r="O23" s="84" t="s">
        <v>51</v>
      </c>
      <c r="P23" s="84" t="s">
        <v>52</v>
      </c>
      <c r="Q23" s="84" t="s">
        <v>51</v>
      </c>
      <c r="R23" s="84" t="s">
        <v>52</v>
      </c>
      <c r="S23" s="84" t="s">
        <v>51</v>
      </c>
      <c r="T23" s="84" t="s">
        <v>51</v>
      </c>
      <c r="U23" s="84" t="s">
        <v>51</v>
      </c>
      <c r="V23" s="84" t="s">
        <v>51</v>
      </c>
      <c r="W23" s="84" t="s">
        <v>52</v>
      </c>
      <c r="X23" s="84" t="s">
        <v>51</v>
      </c>
      <c r="Y23" s="84" t="s">
        <v>51</v>
      </c>
      <c r="Z23" s="83" t="s">
        <v>51</v>
      </c>
      <c r="AA23" s="83" t="s">
        <v>51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9" customFormat="1" ht="24" customHeight="1" x14ac:dyDescent="0.25">
      <c r="A25" s="89" t="s">
        <v>334</v>
      </c>
      <c r="B25" s="89" t="s">
        <v>334</v>
      </c>
      <c r="C25" s="89" t="s">
        <v>334</v>
      </c>
      <c r="D25" s="89" t="s">
        <v>334</v>
      </c>
      <c r="E25" s="89" t="s">
        <v>334</v>
      </c>
      <c r="F25" s="89" t="s">
        <v>334</v>
      </c>
      <c r="G25" s="89" t="s">
        <v>334</v>
      </c>
      <c r="H25" s="89" t="s">
        <v>334</v>
      </c>
      <c r="I25" s="89" t="s">
        <v>334</v>
      </c>
      <c r="J25" s="89" t="s">
        <v>334</v>
      </c>
      <c r="K25" s="89" t="s">
        <v>334</v>
      </c>
      <c r="L25" s="89" t="s">
        <v>334</v>
      </c>
      <c r="M25" s="89" t="s">
        <v>334</v>
      </c>
      <c r="N25" s="89" t="s">
        <v>334</v>
      </c>
      <c r="O25" s="89" t="s">
        <v>334</v>
      </c>
      <c r="P25" s="89" t="s">
        <v>334</v>
      </c>
      <c r="Q25" s="89" t="s">
        <v>334</v>
      </c>
      <c r="R25" s="89" t="s">
        <v>334</v>
      </c>
      <c r="S25" s="89" t="s">
        <v>334</v>
      </c>
      <c r="T25" s="89" t="s">
        <v>334</v>
      </c>
      <c r="U25" s="89" t="s">
        <v>334</v>
      </c>
      <c r="V25" s="89" t="s">
        <v>334</v>
      </c>
      <c r="W25" s="89" t="s">
        <v>334</v>
      </c>
      <c r="X25" s="89" t="s">
        <v>334</v>
      </c>
      <c r="Y25" s="89" t="s">
        <v>334</v>
      </c>
      <c r="Z25" s="89" t="s">
        <v>334</v>
      </c>
      <c r="AA25" s="89" t="s">
        <v>334</v>
      </c>
    </row>
    <row r="26" spans="1:27" ht="3" customHeight="1" x14ac:dyDescent="0.25">
      <c r="X26" s="85"/>
      <c r="Y26" s="86"/>
      <c r="Z26" s="42"/>
      <c r="AA26" s="42"/>
    </row>
    <row r="27" spans="1:27" s="47" customFormat="1" ht="12.75" x14ac:dyDescent="0.2">
      <c r="A27" s="48"/>
      <c r="B27" s="48"/>
      <c r="C27" s="48"/>
      <c r="E27" s="48"/>
      <c r="X27" s="87"/>
      <c r="Y27" s="87"/>
      <c r="Z27" s="87"/>
      <c r="AA27" s="87"/>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35" t="s">
        <v>315</v>
      </c>
      <c r="B5" s="235"/>
      <c r="C5" s="235"/>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0" customFormat="1" ht="18.75" x14ac:dyDescent="0.3">
      <c r="A6" s="15"/>
      <c r="E6" s="14"/>
      <c r="F6" s="14"/>
      <c r="G6" s="13"/>
    </row>
    <row r="7" spans="1:29" s="10" customFormat="1" ht="18.75" x14ac:dyDescent="0.2">
      <c r="A7" s="239" t="s">
        <v>5</v>
      </c>
      <c r="B7" s="239"/>
      <c r="C7" s="239"/>
      <c r="D7" s="11"/>
      <c r="E7" s="11"/>
      <c r="F7" s="11"/>
      <c r="G7" s="11"/>
      <c r="H7" s="11"/>
      <c r="I7" s="11"/>
      <c r="J7" s="11"/>
      <c r="K7" s="11"/>
      <c r="L7" s="11"/>
      <c r="M7" s="11"/>
      <c r="N7" s="11"/>
      <c r="O7" s="11"/>
      <c r="P7" s="11"/>
      <c r="Q7" s="11"/>
      <c r="R7" s="11"/>
      <c r="S7" s="11"/>
      <c r="T7" s="11"/>
      <c r="U7" s="11"/>
    </row>
    <row r="8" spans="1:29" s="10" customFormat="1" ht="18.75" x14ac:dyDescent="0.2">
      <c r="A8" s="239"/>
      <c r="B8" s="239"/>
      <c r="C8" s="239"/>
      <c r="D8" s="12"/>
      <c r="E8" s="12"/>
      <c r="F8" s="12"/>
      <c r="G8" s="12"/>
      <c r="H8" s="11"/>
      <c r="I8" s="11"/>
      <c r="J8" s="11"/>
      <c r="K8" s="11"/>
      <c r="L8" s="11"/>
      <c r="M8" s="11"/>
      <c r="N8" s="11"/>
      <c r="O8" s="11"/>
      <c r="P8" s="11"/>
      <c r="Q8" s="11"/>
      <c r="R8" s="11"/>
      <c r="S8" s="11"/>
      <c r="T8" s="11"/>
      <c r="U8" s="11"/>
    </row>
    <row r="9" spans="1:29" s="10" customFormat="1" ht="18.75" x14ac:dyDescent="0.2">
      <c r="A9" s="238" t="str">
        <f>'1. паспорт местоположение'!A9:C9</f>
        <v>Северо-Осетинский филиал ПАО "МРСК Северного Кавказа"</v>
      </c>
      <c r="B9" s="238"/>
      <c r="C9" s="238"/>
      <c r="D9" s="6"/>
      <c r="E9" s="6"/>
      <c r="F9" s="6"/>
      <c r="G9" s="6"/>
      <c r="H9" s="11"/>
      <c r="I9" s="11"/>
      <c r="J9" s="11"/>
      <c r="K9" s="11"/>
      <c r="L9" s="11"/>
      <c r="M9" s="11"/>
      <c r="N9" s="11"/>
      <c r="O9" s="11"/>
      <c r="P9" s="11"/>
      <c r="Q9" s="11"/>
      <c r="R9" s="11"/>
      <c r="S9" s="11"/>
      <c r="T9" s="11"/>
      <c r="U9" s="11"/>
    </row>
    <row r="10" spans="1:29" s="10" customFormat="1" ht="18.75" x14ac:dyDescent="0.2">
      <c r="A10" s="236" t="s">
        <v>4</v>
      </c>
      <c r="B10" s="236"/>
      <c r="C10" s="236"/>
      <c r="D10" s="4"/>
      <c r="E10" s="4"/>
      <c r="F10" s="4"/>
      <c r="G10" s="4"/>
      <c r="H10" s="11"/>
      <c r="I10" s="11"/>
      <c r="J10" s="11"/>
      <c r="K10" s="11"/>
      <c r="L10" s="11"/>
      <c r="M10" s="11"/>
      <c r="N10" s="11"/>
      <c r="O10" s="11"/>
      <c r="P10" s="11"/>
      <c r="Q10" s="11"/>
      <c r="R10" s="11"/>
      <c r="S10" s="11"/>
      <c r="T10" s="11"/>
      <c r="U10" s="11"/>
    </row>
    <row r="11" spans="1:29" s="10" customFormat="1" ht="18.75" x14ac:dyDescent="0.2">
      <c r="A11" s="239"/>
      <c r="B11" s="239"/>
      <c r="C11" s="239"/>
      <c r="D11" s="12"/>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F_prj_109103_14310</v>
      </c>
      <c r="B12" s="238"/>
      <c r="C12" s="238"/>
      <c r="D12" s="6"/>
      <c r="E12" s="6"/>
      <c r="F12" s="6"/>
      <c r="G12" s="6"/>
      <c r="H12" s="11"/>
      <c r="I12" s="11"/>
      <c r="J12" s="11"/>
      <c r="K12" s="11"/>
      <c r="L12" s="11"/>
      <c r="M12" s="11"/>
      <c r="N12" s="11"/>
      <c r="O12" s="11"/>
      <c r="P12" s="11"/>
      <c r="Q12" s="11"/>
      <c r="R12" s="11"/>
      <c r="S12" s="11"/>
      <c r="T12" s="11"/>
      <c r="U12" s="11"/>
    </row>
    <row r="13" spans="1:29" s="10" customFormat="1" ht="18.75" x14ac:dyDescent="0.2">
      <c r="A13" s="236" t="s">
        <v>3</v>
      </c>
      <c r="B13" s="236"/>
      <c r="C13" s="23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6"/>
      <c r="B14" s="246"/>
      <c r="C14" s="246"/>
      <c r="D14" s="8"/>
      <c r="E14" s="8"/>
      <c r="F14" s="8"/>
      <c r="G14" s="8"/>
      <c r="H14" s="8"/>
      <c r="I14" s="8"/>
      <c r="J14" s="8"/>
      <c r="K14" s="8"/>
      <c r="L14" s="8"/>
      <c r="M14" s="8"/>
      <c r="N14" s="8"/>
      <c r="O14" s="8"/>
      <c r="P14" s="8"/>
      <c r="Q14" s="8"/>
      <c r="R14" s="8"/>
      <c r="S14" s="8"/>
      <c r="T14" s="8"/>
      <c r="U14" s="8"/>
    </row>
    <row r="15" spans="1:29" s="2" customFormat="1" ht="36.75" customHeight="1" x14ac:dyDescent="0.2">
      <c r="A15" s="237" t="str">
        <f>'1. паспорт местоположение'!A15:C15</f>
        <v>Реконструкция ПС 110 Фиагдон с УРЗА на ВЛ 110 кВ №124</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36" t="s">
        <v>2</v>
      </c>
      <c r="B16" s="236"/>
      <c r="C16" s="236"/>
      <c r="D16" s="4"/>
      <c r="E16" s="4"/>
      <c r="F16" s="4"/>
      <c r="G16" s="4"/>
      <c r="H16" s="4"/>
      <c r="I16" s="4"/>
      <c r="J16" s="4"/>
      <c r="K16" s="4"/>
      <c r="L16" s="4"/>
      <c r="M16" s="4"/>
      <c r="N16" s="4"/>
      <c r="O16" s="4"/>
      <c r="P16" s="4"/>
      <c r="Q16" s="4"/>
      <c r="R16" s="4"/>
      <c r="S16" s="4"/>
      <c r="T16" s="4"/>
      <c r="U16" s="4"/>
    </row>
    <row r="17" spans="1:21" s="2" customFormat="1" ht="15" customHeight="1" x14ac:dyDescent="0.2">
      <c r="A17" s="247"/>
      <c r="B17" s="247"/>
      <c r="C17" s="247"/>
      <c r="D17" s="3"/>
      <c r="E17" s="3"/>
      <c r="F17" s="3"/>
      <c r="G17" s="3"/>
      <c r="H17" s="3"/>
      <c r="I17" s="3"/>
      <c r="J17" s="3"/>
      <c r="K17" s="3"/>
      <c r="L17" s="3"/>
      <c r="M17" s="3"/>
      <c r="N17" s="3"/>
      <c r="O17" s="3"/>
      <c r="P17" s="3"/>
      <c r="Q17" s="3"/>
      <c r="R17" s="3"/>
    </row>
    <row r="18" spans="1:21" s="2" customFormat="1" ht="27.75" customHeight="1" x14ac:dyDescent="0.2">
      <c r="A18" s="237" t="s">
        <v>283</v>
      </c>
      <c r="B18" s="237"/>
      <c r="C18" s="23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05.75" customHeight="1" x14ac:dyDescent="0.2">
      <c r="A22" s="18" t="s">
        <v>18</v>
      </c>
      <c r="B22" s="24" t="s">
        <v>292</v>
      </c>
      <c r="C22" s="40" t="s">
        <v>350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40" t="s">
        <v>350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306</v>
      </c>
      <c r="C24" s="19" t="str">
        <f>A15</f>
        <v>Реконструкция ПС 110 Фиагдон с УРЗА на ВЛ 110 кВ №124</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307</v>
      </c>
      <c r="C25" s="34" t="s">
        <v>180</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173</v>
      </c>
      <c r="C26" s="19" t="s">
        <v>180</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293</v>
      </c>
      <c r="C27" s="158" t="s">
        <v>350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D1" zoomScale="8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22</v>
      </c>
    </row>
    <row r="2" spans="1:28" ht="18.75" x14ac:dyDescent="0.3">
      <c r="Z2" s="13" t="s">
        <v>6</v>
      </c>
    </row>
    <row r="3" spans="1:28" ht="18.75" x14ac:dyDescent="0.3">
      <c r="Z3" s="13" t="s">
        <v>21</v>
      </c>
    </row>
    <row r="4" spans="1:28" ht="15.75" x14ac:dyDescent="0.25">
      <c r="A4" s="235" t="str">
        <f>'[1]3.3 паспорт описание'!A5:C5</f>
        <v>Год раскрытия информации: 2016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5</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15"/>
      <c r="AB6" s="115"/>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15"/>
      <c r="AB7" s="115"/>
    </row>
    <row r="8" spans="1:28" x14ac:dyDescent="0.25">
      <c r="A8" s="271" t="str">
        <f>'[1]3.3 паспорт описание'!A9:C9</f>
        <v>Северо-Осетинский филиал ПАО "МРСК Северного Кавказа"</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13"/>
      <c r="AB8" s="113"/>
    </row>
    <row r="9" spans="1:28" ht="15.75" x14ac:dyDescent="0.25">
      <c r="A9" s="236" t="s">
        <v>4</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14"/>
      <c r="AB9" s="114"/>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15"/>
      <c r="AB10" s="115"/>
    </row>
    <row r="11" spans="1:28" x14ac:dyDescent="0.25">
      <c r="A11" s="271" t="str">
        <f>'1. паспорт местоположение'!A12:C12</f>
        <v>F_prj_109103_14310</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13"/>
      <c r="AB11" s="113"/>
    </row>
    <row r="12" spans="1:28" ht="15.75" x14ac:dyDescent="0.25">
      <c r="A12" s="236" t="s">
        <v>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14"/>
      <c r="AB12" s="114"/>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9"/>
      <c r="AB13" s="9"/>
    </row>
    <row r="14" spans="1:28" x14ac:dyDescent="0.25">
      <c r="A14" s="271" t="str">
        <f>'1. паспорт местоположение'!A15:C15</f>
        <v>Реконструкция ПС 110 Фиагдон с УРЗА на ВЛ 110 кВ №124</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13"/>
      <c r="AB14" s="113"/>
    </row>
    <row r="15" spans="1:28" ht="15.75" x14ac:dyDescent="0.25">
      <c r="A15" s="236" t="s">
        <v>2</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14"/>
      <c r="AB15" s="114"/>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01"/>
      <c r="AB16" s="201"/>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01"/>
      <c r="AB17" s="201"/>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01"/>
      <c r="AB18" s="201"/>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01"/>
      <c r="AB19" s="201"/>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2"/>
      <c r="AB20" s="202"/>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2"/>
      <c r="AB21" s="202"/>
    </row>
    <row r="22" spans="1:28" x14ac:dyDescent="0.25">
      <c r="A22" s="278" t="s">
        <v>408</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3"/>
      <c r="AB22" s="203"/>
    </row>
    <row r="23" spans="1:28" x14ac:dyDescent="0.25">
      <c r="A23" s="273" t="s">
        <v>409</v>
      </c>
      <c r="B23" s="274"/>
      <c r="C23" s="274"/>
      <c r="D23" s="274"/>
      <c r="E23" s="274"/>
      <c r="F23" s="274"/>
      <c r="G23" s="274"/>
      <c r="H23" s="274"/>
      <c r="I23" s="274"/>
      <c r="J23" s="274"/>
      <c r="K23" s="274"/>
      <c r="L23" s="275"/>
      <c r="M23" s="276" t="s">
        <v>410</v>
      </c>
      <c r="N23" s="276"/>
      <c r="O23" s="276"/>
      <c r="P23" s="276"/>
      <c r="Q23" s="276"/>
      <c r="R23" s="276"/>
      <c r="S23" s="276"/>
      <c r="T23" s="276"/>
      <c r="U23" s="276"/>
      <c r="V23" s="276"/>
      <c r="W23" s="276"/>
      <c r="X23" s="276"/>
      <c r="Y23" s="276"/>
      <c r="Z23" s="276"/>
    </row>
    <row r="24" spans="1:28" ht="150" x14ac:dyDescent="0.25">
      <c r="A24" s="204" t="s">
        <v>411</v>
      </c>
      <c r="B24" s="205" t="s">
        <v>412</v>
      </c>
      <c r="C24" s="204" t="s">
        <v>413</v>
      </c>
      <c r="D24" s="204" t="s">
        <v>414</v>
      </c>
      <c r="E24" s="204" t="s">
        <v>415</v>
      </c>
      <c r="F24" s="204" t="s">
        <v>416</v>
      </c>
      <c r="G24" s="204" t="s">
        <v>417</v>
      </c>
      <c r="H24" s="204" t="s">
        <v>418</v>
      </c>
      <c r="I24" s="204" t="s">
        <v>419</v>
      </c>
      <c r="J24" s="204" t="s">
        <v>420</v>
      </c>
      <c r="K24" s="205" t="s">
        <v>421</v>
      </c>
      <c r="L24" s="205" t="s">
        <v>422</v>
      </c>
      <c r="M24" s="206" t="s">
        <v>423</v>
      </c>
      <c r="N24" s="205" t="s">
        <v>424</v>
      </c>
      <c r="O24" s="204" t="s">
        <v>425</v>
      </c>
      <c r="P24" s="204" t="s">
        <v>426</v>
      </c>
      <c r="Q24" s="204" t="s">
        <v>427</v>
      </c>
      <c r="R24" s="204" t="s">
        <v>418</v>
      </c>
      <c r="S24" s="204" t="s">
        <v>428</v>
      </c>
      <c r="T24" s="204" t="s">
        <v>429</v>
      </c>
      <c r="U24" s="204" t="s">
        <v>430</v>
      </c>
      <c r="V24" s="204" t="s">
        <v>427</v>
      </c>
      <c r="W24" s="207" t="s">
        <v>431</v>
      </c>
      <c r="X24" s="207" t="s">
        <v>432</v>
      </c>
      <c r="Y24" s="207" t="s">
        <v>433</v>
      </c>
      <c r="Z24" s="208" t="s">
        <v>434</v>
      </c>
    </row>
    <row r="25" spans="1:28" x14ac:dyDescent="0.25">
      <c r="A25" s="204">
        <v>1</v>
      </c>
      <c r="B25" s="205">
        <v>2</v>
      </c>
      <c r="C25" s="204">
        <v>3</v>
      </c>
      <c r="D25" s="205">
        <v>4</v>
      </c>
      <c r="E25" s="204">
        <v>5</v>
      </c>
      <c r="F25" s="205">
        <v>6</v>
      </c>
      <c r="G25" s="204">
        <v>7</v>
      </c>
      <c r="H25" s="205">
        <v>8</v>
      </c>
      <c r="I25" s="204">
        <v>9</v>
      </c>
      <c r="J25" s="205">
        <v>10</v>
      </c>
      <c r="K25" s="204">
        <v>11</v>
      </c>
      <c r="L25" s="205">
        <v>12</v>
      </c>
      <c r="M25" s="204">
        <v>13</v>
      </c>
      <c r="N25" s="205">
        <v>14</v>
      </c>
      <c r="O25" s="204">
        <v>15</v>
      </c>
      <c r="P25" s="205">
        <v>16</v>
      </c>
      <c r="Q25" s="204">
        <v>17</v>
      </c>
      <c r="R25" s="205">
        <v>18</v>
      </c>
      <c r="S25" s="204">
        <v>19</v>
      </c>
      <c r="T25" s="205">
        <v>20</v>
      </c>
      <c r="U25" s="204">
        <v>21</v>
      </c>
      <c r="V25" s="205">
        <v>22</v>
      </c>
      <c r="W25" s="204">
        <v>23</v>
      </c>
      <c r="X25" s="205">
        <v>24</v>
      </c>
      <c r="Y25" s="204">
        <v>25</v>
      </c>
      <c r="Z25" s="205">
        <v>26</v>
      </c>
    </row>
    <row r="26" spans="1:28" x14ac:dyDescent="0.25">
      <c r="A26" s="209" t="s">
        <v>334</v>
      </c>
      <c r="B26" s="209" t="s">
        <v>334</v>
      </c>
      <c r="C26" s="209" t="s">
        <v>334</v>
      </c>
      <c r="D26" s="209" t="s">
        <v>334</v>
      </c>
      <c r="E26" s="209" t="s">
        <v>334</v>
      </c>
      <c r="F26" s="209" t="s">
        <v>334</v>
      </c>
      <c r="G26" s="209" t="s">
        <v>334</v>
      </c>
      <c r="H26" s="209" t="s">
        <v>334</v>
      </c>
      <c r="I26" s="209" t="s">
        <v>334</v>
      </c>
      <c r="J26" s="209" t="s">
        <v>334</v>
      </c>
      <c r="K26" s="209" t="s">
        <v>334</v>
      </c>
      <c r="L26" s="209" t="s">
        <v>334</v>
      </c>
      <c r="M26" s="209" t="s">
        <v>334</v>
      </c>
      <c r="N26" s="209" t="s">
        <v>334</v>
      </c>
      <c r="O26" s="209" t="s">
        <v>334</v>
      </c>
      <c r="P26" s="209" t="s">
        <v>334</v>
      </c>
      <c r="Q26" s="209" t="s">
        <v>334</v>
      </c>
      <c r="R26" s="209" t="s">
        <v>334</v>
      </c>
      <c r="S26" s="209" t="s">
        <v>334</v>
      </c>
      <c r="T26" s="209" t="s">
        <v>334</v>
      </c>
      <c r="U26" s="209" t="s">
        <v>334</v>
      </c>
      <c r="V26" s="209" t="s">
        <v>334</v>
      </c>
      <c r="W26" s="209" t="s">
        <v>334</v>
      </c>
      <c r="X26" s="209" t="s">
        <v>334</v>
      </c>
      <c r="Y26" s="209" t="s">
        <v>334</v>
      </c>
      <c r="Z26" s="209" t="s">
        <v>334</v>
      </c>
    </row>
    <row r="30" spans="1:28" x14ac:dyDescent="0.25">
      <c r="A30" s="21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E26" sqref="E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35" t="str">
        <f>'[1]3.4. паспорт надежность'!A4:Z4</f>
        <v>Год раскрытия информации: 2016 год</v>
      </c>
      <c r="B5" s="235"/>
      <c r="C5" s="235"/>
      <c r="D5" s="235"/>
      <c r="E5" s="235"/>
      <c r="F5" s="235"/>
      <c r="G5" s="235"/>
      <c r="H5" s="235"/>
      <c r="I5" s="235"/>
      <c r="J5" s="235"/>
      <c r="K5" s="235"/>
      <c r="L5" s="235"/>
      <c r="M5" s="235"/>
      <c r="N5" s="235"/>
      <c r="O5" s="235"/>
      <c r="P5" s="126"/>
      <c r="Q5" s="126"/>
      <c r="R5" s="126"/>
      <c r="S5" s="126"/>
      <c r="T5" s="126"/>
      <c r="U5" s="126"/>
      <c r="V5" s="126"/>
      <c r="W5" s="126"/>
      <c r="X5" s="126"/>
      <c r="Y5" s="126"/>
      <c r="Z5" s="126"/>
      <c r="AA5" s="126"/>
      <c r="AB5" s="126"/>
    </row>
    <row r="6" spans="1:28" s="10" customFormat="1" ht="18.75" x14ac:dyDescent="0.3">
      <c r="A6" s="15"/>
      <c r="B6" s="15"/>
      <c r="L6" s="13"/>
    </row>
    <row r="7" spans="1:28" s="10" customFormat="1" ht="18.75" x14ac:dyDescent="0.2">
      <c r="A7" s="239" t="s">
        <v>5</v>
      </c>
      <c r="B7" s="239"/>
      <c r="C7" s="239"/>
      <c r="D7" s="239"/>
      <c r="E7" s="239"/>
      <c r="F7" s="239"/>
      <c r="G7" s="239"/>
      <c r="H7" s="239"/>
      <c r="I7" s="239"/>
      <c r="J7" s="239"/>
      <c r="K7" s="239"/>
      <c r="L7" s="239"/>
      <c r="M7" s="239"/>
      <c r="N7" s="239"/>
      <c r="O7" s="239"/>
      <c r="P7" s="115"/>
      <c r="Q7" s="115"/>
      <c r="R7" s="115"/>
      <c r="S7" s="115"/>
      <c r="T7" s="115"/>
      <c r="U7" s="115"/>
      <c r="V7" s="115"/>
      <c r="W7" s="115"/>
      <c r="X7" s="115"/>
      <c r="Y7" s="115"/>
      <c r="Z7" s="115"/>
    </row>
    <row r="8" spans="1:28" s="10" customFormat="1" ht="18.75" x14ac:dyDescent="0.2">
      <c r="A8" s="239"/>
      <c r="B8" s="239"/>
      <c r="C8" s="239"/>
      <c r="D8" s="239"/>
      <c r="E8" s="239"/>
      <c r="F8" s="239"/>
      <c r="G8" s="239"/>
      <c r="H8" s="239"/>
      <c r="I8" s="239"/>
      <c r="J8" s="239"/>
      <c r="K8" s="239"/>
      <c r="L8" s="239"/>
      <c r="M8" s="239"/>
      <c r="N8" s="239"/>
      <c r="O8" s="239"/>
      <c r="P8" s="115"/>
      <c r="Q8" s="115"/>
      <c r="R8" s="115"/>
      <c r="S8" s="115"/>
      <c r="T8" s="115"/>
      <c r="U8" s="115"/>
      <c r="V8" s="115"/>
      <c r="W8" s="115"/>
      <c r="X8" s="115"/>
      <c r="Y8" s="115"/>
      <c r="Z8" s="115"/>
    </row>
    <row r="9" spans="1:28" s="10" customFormat="1" ht="18.75" x14ac:dyDescent="0.2">
      <c r="A9" s="271" t="str">
        <f>'[1]3.4. паспорт надежность'!A8:Z8</f>
        <v>Северо-Осетинский филиал ПАО "МРСК Северного Кавказа"</v>
      </c>
      <c r="B9" s="271"/>
      <c r="C9" s="271"/>
      <c r="D9" s="271"/>
      <c r="E9" s="271"/>
      <c r="F9" s="271"/>
      <c r="G9" s="271"/>
      <c r="H9" s="271"/>
      <c r="I9" s="271"/>
      <c r="J9" s="271"/>
      <c r="K9" s="271"/>
      <c r="L9" s="271"/>
      <c r="M9" s="271"/>
      <c r="N9" s="271"/>
      <c r="O9" s="271"/>
      <c r="P9" s="115"/>
      <c r="Q9" s="115"/>
      <c r="R9" s="115"/>
      <c r="S9" s="115"/>
      <c r="T9" s="115"/>
      <c r="U9" s="115"/>
      <c r="V9" s="115"/>
      <c r="W9" s="115"/>
      <c r="X9" s="115"/>
      <c r="Y9" s="115"/>
      <c r="Z9" s="115"/>
    </row>
    <row r="10" spans="1:28" s="10" customFormat="1" ht="18.75" x14ac:dyDescent="0.2">
      <c r="A10" s="236" t="s">
        <v>4</v>
      </c>
      <c r="B10" s="236"/>
      <c r="C10" s="236"/>
      <c r="D10" s="236"/>
      <c r="E10" s="236"/>
      <c r="F10" s="236"/>
      <c r="G10" s="236"/>
      <c r="H10" s="236"/>
      <c r="I10" s="236"/>
      <c r="J10" s="236"/>
      <c r="K10" s="236"/>
      <c r="L10" s="236"/>
      <c r="M10" s="236"/>
      <c r="N10" s="236"/>
      <c r="O10" s="236"/>
      <c r="P10" s="115"/>
      <c r="Q10" s="115"/>
      <c r="R10" s="115"/>
      <c r="S10" s="115"/>
      <c r="T10" s="115"/>
      <c r="U10" s="115"/>
      <c r="V10" s="115"/>
      <c r="W10" s="115"/>
      <c r="X10" s="115"/>
      <c r="Y10" s="115"/>
      <c r="Z10" s="115"/>
    </row>
    <row r="11" spans="1:28" s="10" customFormat="1" ht="18.75" x14ac:dyDescent="0.2">
      <c r="A11" s="239"/>
      <c r="B11" s="239"/>
      <c r="C11" s="239"/>
      <c r="D11" s="239"/>
      <c r="E11" s="239"/>
      <c r="F11" s="239"/>
      <c r="G11" s="239"/>
      <c r="H11" s="239"/>
      <c r="I11" s="239"/>
      <c r="J11" s="239"/>
      <c r="K11" s="239"/>
      <c r="L11" s="239"/>
      <c r="M11" s="239"/>
      <c r="N11" s="239"/>
      <c r="O11" s="239"/>
      <c r="P11" s="115"/>
      <c r="Q11" s="115"/>
      <c r="R11" s="115"/>
      <c r="S11" s="115"/>
      <c r="T11" s="115"/>
      <c r="U11" s="115"/>
      <c r="V11" s="115"/>
      <c r="W11" s="115"/>
      <c r="X11" s="115"/>
      <c r="Y11" s="115"/>
      <c r="Z11" s="115"/>
    </row>
    <row r="12" spans="1:28" s="10" customFormat="1" ht="18.75" x14ac:dyDescent="0.2">
      <c r="A12" s="240" t="str">
        <f>'1. паспорт местоположение'!A12:C12</f>
        <v>F_prj_109103_14310</v>
      </c>
      <c r="B12" s="240"/>
      <c r="C12" s="240"/>
      <c r="D12" s="240"/>
      <c r="E12" s="240"/>
      <c r="F12" s="240"/>
      <c r="G12" s="240"/>
      <c r="H12" s="240"/>
      <c r="I12" s="240"/>
      <c r="J12" s="240"/>
      <c r="K12" s="240"/>
      <c r="L12" s="240"/>
      <c r="M12" s="240"/>
      <c r="N12" s="240"/>
      <c r="O12" s="240"/>
      <c r="P12" s="115"/>
      <c r="Q12" s="115"/>
      <c r="R12" s="115"/>
      <c r="S12" s="115"/>
      <c r="T12" s="115"/>
      <c r="U12" s="115"/>
      <c r="V12" s="115"/>
      <c r="W12" s="115"/>
      <c r="X12" s="115"/>
      <c r="Y12" s="115"/>
      <c r="Z12" s="115"/>
    </row>
    <row r="13" spans="1:28" s="10" customFormat="1" ht="18.75" x14ac:dyDescent="0.2">
      <c r="A13" s="236" t="s">
        <v>3</v>
      </c>
      <c r="B13" s="236"/>
      <c r="C13" s="236"/>
      <c r="D13" s="236"/>
      <c r="E13" s="236"/>
      <c r="F13" s="236"/>
      <c r="G13" s="236"/>
      <c r="H13" s="236"/>
      <c r="I13" s="236"/>
      <c r="J13" s="236"/>
      <c r="K13" s="236"/>
      <c r="L13" s="236"/>
      <c r="M13" s="236"/>
      <c r="N13" s="236"/>
      <c r="O13" s="236"/>
      <c r="P13" s="115"/>
      <c r="Q13" s="115"/>
      <c r="R13" s="115"/>
      <c r="S13" s="115"/>
      <c r="T13" s="115"/>
      <c r="U13" s="115"/>
      <c r="V13" s="115"/>
      <c r="W13" s="115"/>
      <c r="X13" s="115"/>
      <c r="Y13" s="115"/>
      <c r="Z13" s="115"/>
    </row>
    <row r="14" spans="1:28" s="7" customFormat="1" ht="15.75" customHeight="1" x14ac:dyDescent="0.2">
      <c r="A14" s="246"/>
      <c r="B14" s="246"/>
      <c r="C14" s="246"/>
      <c r="D14" s="246"/>
      <c r="E14" s="246"/>
      <c r="F14" s="246"/>
      <c r="G14" s="246"/>
      <c r="H14" s="246"/>
      <c r="I14" s="246"/>
      <c r="J14" s="246"/>
      <c r="K14" s="246"/>
      <c r="L14" s="246"/>
      <c r="M14" s="246"/>
      <c r="N14" s="246"/>
      <c r="O14" s="246"/>
      <c r="P14" s="156"/>
      <c r="Q14" s="156"/>
      <c r="R14" s="156"/>
      <c r="S14" s="156"/>
      <c r="T14" s="156"/>
      <c r="U14" s="156"/>
      <c r="V14" s="156"/>
      <c r="W14" s="156"/>
      <c r="X14" s="156"/>
      <c r="Y14" s="156"/>
      <c r="Z14" s="156"/>
    </row>
    <row r="15" spans="1:28" s="2" customFormat="1" ht="15.75" x14ac:dyDescent="0.2">
      <c r="A15" s="240" t="str">
        <f>'1. паспорт местоположение'!A15:C15</f>
        <v>Реконструкция ПС 110 Фиагдон с УРЗА на ВЛ 110 кВ №124</v>
      </c>
      <c r="B15" s="240"/>
      <c r="C15" s="240"/>
      <c r="D15" s="240"/>
      <c r="E15" s="240"/>
      <c r="F15" s="240"/>
      <c r="G15" s="240"/>
      <c r="H15" s="240"/>
      <c r="I15" s="240"/>
      <c r="J15" s="240"/>
      <c r="K15" s="240"/>
      <c r="L15" s="240"/>
      <c r="M15" s="240"/>
      <c r="N15" s="240"/>
      <c r="O15" s="240"/>
      <c r="P15" s="113"/>
      <c r="Q15" s="113"/>
      <c r="R15" s="113"/>
      <c r="S15" s="113"/>
      <c r="T15" s="113"/>
      <c r="U15" s="113"/>
      <c r="V15" s="113"/>
      <c r="W15" s="113"/>
      <c r="X15" s="113"/>
      <c r="Y15" s="113"/>
      <c r="Z15" s="113"/>
    </row>
    <row r="16" spans="1:28" s="2" customFormat="1" ht="15" customHeight="1" x14ac:dyDescent="0.2">
      <c r="A16" s="236" t="s">
        <v>2</v>
      </c>
      <c r="B16" s="236"/>
      <c r="C16" s="236"/>
      <c r="D16" s="236"/>
      <c r="E16" s="236"/>
      <c r="F16" s="236"/>
      <c r="G16" s="236"/>
      <c r="H16" s="236"/>
      <c r="I16" s="236"/>
      <c r="J16" s="236"/>
      <c r="K16" s="236"/>
      <c r="L16" s="236"/>
      <c r="M16" s="236"/>
      <c r="N16" s="236"/>
      <c r="O16" s="236"/>
      <c r="P16" s="114"/>
      <c r="Q16" s="114"/>
      <c r="R16" s="114"/>
      <c r="S16" s="114"/>
      <c r="T16" s="114"/>
      <c r="U16" s="114"/>
      <c r="V16" s="114"/>
      <c r="W16" s="114"/>
      <c r="X16" s="114"/>
      <c r="Y16" s="114"/>
      <c r="Z16" s="114"/>
    </row>
    <row r="17" spans="1:26" s="2" customFormat="1" ht="18.75" x14ac:dyDescent="0.2">
      <c r="A17" s="247"/>
      <c r="B17" s="247"/>
      <c r="C17" s="247"/>
      <c r="D17" s="247"/>
      <c r="E17" s="247"/>
      <c r="F17" s="247"/>
      <c r="G17" s="247"/>
      <c r="H17" s="247"/>
      <c r="I17" s="247"/>
      <c r="J17" s="247"/>
      <c r="K17" s="247"/>
      <c r="L17" s="247"/>
      <c r="M17" s="247"/>
      <c r="N17" s="247"/>
      <c r="O17" s="247"/>
      <c r="P17" s="155"/>
      <c r="Q17" s="155"/>
      <c r="R17" s="155"/>
      <c r="S17" s="155"/>
      <c r="T17" s="155"/>
      <c r="U17" s="155"/>
      <c r="V17" s="155"/>
      <c r="W17" s="155"/>
    </row>
    <row r="18" spans="1:26" s="2" customFormat="1" ht="18.75" x14ac:dyDescent="0.2">
      <c r="A18" s="279" t="s">
        <v>435</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18.75" x14ac:dyDescent="0.2">
      <c r="A19" s="242" t="s">
        <v>1</v>
      </c>
      <c r="B19" s="242" t="s">
        <v>436</v>
      </c>
      <c r="C19" s="242" t="s">
        <v>437</v>
      </c>
      <c r="D19" s="242" t="s">
        <v>438</v>
      </c>
      <c r="E19" s="280" t="s">
        <v>439</v>
      </c>
      <c r="F19" s="281"/>
      <c r="G19" s="281"/>
      <c r="H19" s="281"/>
      <c r="I19" s="282"/>
      <c r="J19" s="242" t="s">
        <v>440</v>
      </c>
      <c r="K19" s="242"/>
      <c r="L19" s="242"/>
      <c r="M19" s="242"/>
      <c r="N19" s="242"/>
      <c r="O19" s="242"/>
      <c r="P19" s="155"/>
      <c r="Q19" s="155"/>
      <c r="R19" s="155"/>
      <c r="S19" s="155"/>
      <c r="T19" s="155"/>
      <c r="U19" s="155"/>
      <c r="V19" s="155"/>
      <c r="W19" s="155"/>
    </row>
    <row r="20" spans="1:26" s="2" customFormat="1" ht="75.75" customHeight="1" x14ac:dyDescent="0.2">
      <c r="A20" s="242"/>
      <c r="B20" s="242"/>
      <c r="C20" s="242"/>
      <c r="D20" s="242"/>
      <c r="E20" s="157" t="s">
        <v>441</v>
      </c>
      <c r="F20" s="157" t="s">
        <v>442</v>
      </c>
      <c r="G20" s="157" t="s">
        <v>443</v>
      </c>
      <c r="H20" s="157" t="s">
        <v>444</v>
      </c>
      <c r="I20" s="157" t="s">
        <v>387</v>
      </c>
      <c r="J20" s="157">
        <v>2015</v>
      </c>
      <c r="K20" s="157">
        <v>2016</v>
      </c>
      <c r="L20" s="211">
        <v>2017</v>
      </c>
      <c r="M20" s="212">
        <v>2018</v>
      </c>
      <c r="N20" s="212">
        <v>2019</v>
      </c>
      <c r="O20" s="212">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213" t="s">
        <v>334</v>
      </c>
      <c r="B22" s="213" t="s">
        <v>334</v>
      </c>
      <c r="C22" s="213" t="s">
        <v>334</v>
      </c>
      <c r="D22" s="213" t="s">
        <v>334</v>
      </c>
      <c r="E22" s="213" t="s">
        <v>334</v>
      </c>
      <c r="F22" s="213" t="s">
        <v>334</v>
      </c>
      <c r="G22" s="213" t="s">
        <v>334</v>
      </c>
      <c r="H22" s="213" t="s">
        <v>334</v>
      </c>
      <c r="I22" s="213" t="s">
        <v>334</v>
      </c>
      <c r="J22" s="213" t="s">
        <v>334</v>
      </c>
      <c r="K22" s="213" t="s">
        <v>334</v>
      </c>
      <c r="L22" s="213" t="s">
        <v>334</v>
      </c>
      <c r="M22" s="213" t="s">
        <v>334</v>
      </c>
      <c r="N22" s="213" t="s">
        <v>334</v>
      </c>
      <c r="O22" s="213" t="s">
        <v>334</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80" zoomScaleNormal="80" workbookViewId="0">
      <selection activeCell="G17" sqref="G17"/>
    </sheetView>
  </sheetViews>
  <sheetFormatPr defaultRowHeight="15" x14ac:dyDescent="0.25"/>
  <cols>
    <col min="1" max="1" width="9.140625" style="224"/>
    <col min="2" max="2" width="28" style="224" customWidth="1"/>
    <col min="3" max="3" width="24.140625" style="224" customWidth="1"/>
    <col min="4" max="4" width="20" style="224" customWidth="1"/>
    <col min="5" max="5" width="15.85546875" style="224" customWidth="1"/>
    <col min="6" max="6" width="9.140625" style="224" customWidth="1"/>
    <col min="7" max="16384" width="9.140625" style="224"/>
  </cols>
  <sheetData>
    <row r="1" spans="1:6" s="14" customFormat="1" ht="18.75" customHeight="1" x14ac:dyDescent="0.2">
      <c r="A1" s="214"/>
      <c r="F1" s="215" t="s">
        <v>22</v>
      </c>
    </row>
    <row r="2" spans="1:6" s="14" customFormat="1" ht="18.75" customHeight="1" x14ac:dyDescent="0.3">
      <c r="A2" s="214"/>
      <c r="F2" s="216" t="s">
        <v>6</v>
      </c>
    </row>
    <row r="3" spans="1:6" s="14" customFormat="1" ht="18.75" x14ac:dyDescent="0.3">
      <c r="A3" s="217"/>
      <c r="F3" s="216" t="s">
        <v>21</v>
      </c>
    </row>
    <row r="4" spans="1:6" s="14" customFormat="1" ht="15.75" x14ac:dyDescent="0.2">
      <c r="A4" s="217"/>
    </row>
    <row r="5" spans="1:6" s="14" customFormat="1" ht="15.75" x14ac:dyDescent="0.2">
      <c r="A5" s="235" t="s">
        <v>445</v>
      </c>
      <c r="B5" s="235"/>
      <c r="C5" s="235"/>
      <c r="D5" s="235"/>
      <c r="E5" s="235"/>
      <c r="F5" s="235"/>
    </row>
    <row r="6" spans="1:6" s="14" customFormat="1" ht="15.75" x14ac:dyDescent="0.2">
      <c r="A6" s="218"/>
      <c r="B6" s="219"/>
      <c r="C6" s="219"/>
      <c r="D6" s="219"/>
      <c r="E6" s="219"/>
      <c r="F6" s="219"/>
    </row>
    <row r="7" spans="1:6" s="14" customFormat="1" ht="18.75" x14ac:dyDescent="0.2">
      <c r="A7" s="284" t="s">
        <v>5</v>
      </c>
      <c r="B7" s="284"/>
      <c r="C7" s="284"/>
      <c r="D7" s="284"/>
      <c r="E7" s="284"/>
      <c r="F7" s="284"/>
    </row>
    <row r="8" spans="1:6" s="14" customFormat="1" ht="18.75" x14ac:dyDescent="0.2">
      <c r="A8" s="220"/>
      <c r="B8" s="220"/>
      <c r="C8" s="220"/>
      <c r="D8" s="220"/>
      <c r="E8" s="220"/>
      <c r="F8" s="220"/>
    </row>
    <row r="9" spans="1:6" s="14" customFormat="1" ht="15.75" x14ac:dyDescent="0.2">
      <c r="A9" s="285" t="str">
        <f>'[1]1. паспорт местоположение'!A9:C9</f>
        <v>Северо-Осетинский филиал ПАО "МРСК Северного Кавказа"</v>
      </c>
      <c r="B9" s="285"/>
      <c r="C9" s="285"/>
      <c r="D9" s="285"/>
      <c r="E9" s="285"/>
      <c r="F9" s="285"/>
    </row>
    <row r="10" spans="1:6" s="14" customFormat="1" ht="15.75" x14ac:dyDescent="0.2">
      <c r="A10" s="283" t="s">
        <v>4</v>
      </c>
      <c r="B10" s="283"/>
      <c r="C10" s="283"/>
      <c r="D10" s="283"/>
      <c r="E10" s="283"/>
      <c r="F10" s="283"/>
    </row>
    <row r="11" spans="1:6" s="14" customFormat="1" ht="18.75" x14ac:dyDescent="0.2">
      <c r="A11" s="220"/>
      <c r="B11" s="220"/>
      <c r="C11" s="220"/>
      <c r="D11" s="220"/>
      <c r="E11" s="220"/>
      <c r="F11" s="220"/>
    </row>
    <row r="12" spans="1:6" s="14" customFormat="1" ht="15.75" x14ac:dyDescent="0.2">
      <c r="A12" s="285" t="str">
        <f>'1. паспорт местоположение'!A12:C12</f>
        <v>F_prj_109103_14310</v>
      </c>
      <c r="B12" s="285"/>
      <c r="C12" s="285"/>
      <c r="D12" s="285"/>
      <c r="E12" s="285"/>
      <c r="F12" s="285"/>
    </row>
    <row r="13" spans="1:6" s="14" customFormat="1" ht="15.75" x14ac:dyDescent="0.2">
      <c r="A13" s="283" t="s">
        <v>3</v>
      </c>
      <c r="B13" s="283"/>
      <c r="C13" s="283"/>
      <c r="D13" s="283"/>
      <c r="E13" s="283"/>
      <c r="F13" s="283"/>
    </row>
    <row r="14" spans="1:6" s="221" customFormat="1" ht="18.75" x14ac:dyDescent="0.2">
      <c r="A14" s="156"/>
      <c r="B14" s="156"/>
      <c r="C14" s="156"/>
      <c r="D14" s="156"/>
      <c r="E14" s="156"/>
      <c r="F14" s="156"/>
    </row>
    <row r="15" spans="1:6" s="222" customFormat="1" ht="15.75" x14ac:dyDescent="0.2">
      <c r="A15" s="286" t="str">
        <f>'1. паспорт местоположение'!A15:C15</f>
        <v>Реконструкция ПС 110 Фиагдон с УРЗА на ВЛ 110 кВ №124</v>
      </c>
      <c r="B15" s="286"/>
      <c r="C15" s="286"/>
      <c r="D15" s="286"/>
      <c r="E15" s="286"/>
      <c r="F15" s="286"/>
    </row>
    <row r="16" spans="1:6" s="222" customFormat="1" ht="15.75" x14ac:dyDescent="0.2">
      <c r="A16" s="283" t="s">
        <v>2</v>
      </c>
      <c r="B16" s="283"/>
      <c r="C16" s="283"/>
      <c r="D16" s="283"/>
      <c r="E16" s="283"/>
      <c r="F16" s="283"/>
    </row>
    <row r="17" spans="1:6" s="222" customFormat="1" ht="18.75" x14ac:dyDescent="0.2">
      <c r="A17" s="223"/>
      <c r="B17" s="223"/>
      <c r="C17" s="223"/>
      <c r="D17" s="223"/>
      <c r="E17" s="223"/>
      <c r="F17" s="223"/>
    </row>
    <row r="18" spans="1:6" s="222" customFormat="1" ht="18.75" x14ac:dyDescent="0.2">
      <c r="A18" s="287" t="s">
        <v>446</v>
      </c>
      <c r="B18" s="287"/>
      <c r="C18" s="287"/>
      <c r="D18" s="287"/>
      <c r="E18" s="287"/>
      <c r="F18" s="287"/>
    </row>
    <row r="20" spans="1:6" ht="15.75" thickBot="1" x14ac:dyDescent="0.3"/>
    <row r="21" spans="1:6" ht="15.75" customHeight="1" x14ac:dyDescent="0.25">
      <c r="B21" s="288" t="s">
        <v>447</v>
      </c>
      <c r="C21" s="289"/>
      <c r="D21" s="289"/>
      <c r="E21" s="290"/>
    </row>
    <row r="22" spans="1:6" ht="15.75" x14ac:dyDescent="0.25">
      <c r="B22" s="291" t="s">
        <v>448</v>
      </c>
      <c r="C22" s="292"/>
      <c r="D22" s="292" t="s">
        <v>449</v>
      </c>
      <c r="E22" s="293"/>
    </row>
    <row r="23" spans="1:6" ht="63.75" thickBot="1" x14ac:dyDescent="0.3">
      <c r="B23" s="225" t="s">
        <v>450</v>
      </c>
      <c r="C23" s="226" t="s">
        <v>451</v>
      </c>
      <c r="D23" s="226" t="s">
        <v>452</v>
      </c>
      <c r="E23" s="227" t="s">
        <v>453</v>
      </c>
    </row>
    <row r="24" spans="1:6" ht="16.5" thickBot="1" x14ac:dyDescent="0.3">
      <c r="B24" s="228" t="s">
        <v>334</v>
      </c>
      <c r="C24" s="228" t="s">
        <v>334</v>
      </c>
      <c r="D24" s="228" t="s">
        <v>334</v>
      </c>
      <c r="E24" s="228" t="s">
        <v>334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Normal="100" zoomScaleSheetLayoutView="70" workbookViewId="0">
      <selection activeCell="J54" sqref="J54"/>
    </sheetView>
  </sheetViews>
  <sheetFormatPr defaultRowHeight="15.75" x14ac:dyDescent="0.25"/>
  <cols>
    <col min="1" max="1" width="9.140625" style="55"/>
    <col min="2" max="2" width="37.7109375" style="55" customWidth="1"/>
    <col min="3" max="3" width="11.85546875" style="55" bestFit="1" customWidth="1"/>
    <col min="4" max="4" width="12.8554687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22</v>
      </c>
    </row>
    <row r="2" spans="1:44" ht="18.75" x14ac:dyDescent="0.3">
      <c r="L2" s="13" t="s">
        <v>6</v>
      </c>
    </row>
    <row r="3" spans="1:44" ht="18.75" x14ac:dyDescent="0.3">
      <c r="L3" s="13" t="s">
        <v>21</v>
      </c>
    </row>
    <row r="4" spans="1:44" ht="18.75" x14ac:dyDescent="0.3">
      <c r="K4" s="13"/>
    </row>
    <row r="5" spans="1:44" x14ac:dyDescent="0.25">
      <c r="A5" s="235" t="s">
        <v>314</v>
      </c>
      <c r="B5" s="235"/>
      <c r="C5" s="235"/>
      <c r="D5" s="235"/>
      <c r="E5" s="235"/>
      <c r="F5" s="235"/>
      <c r="G5" s="235"/>
      <c r="H5" s="235"/>
      <c r="I5" s="235"/>
      <c r="J5" s="235"/>
      <c r="K5" s="235"/>
      <c r="L5" s="235"/>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3"/>
    </row>
    <row r="7" spans="1:44" ht="18.75" x14ac:dyDescent="0.25">
      <c r="A7" s="239" t="s">
        <v>5</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Северо-Осетинский филиал ПАО "МРСК Северного Кавказа"</v>
      </c>
      <c r="B9" s="238"/>
      <c r="C9" s="238"/>
      <c r="D9" s="238"/>
      <c r="E9" s="238"/>
      <c r="F9" s="238"/>
      <c r="G9" s="238"/>
      <c r="H9" s="238"/>
      <c r="I9" s="238"/>
      <c r="J9" s="238"/>
      <c r="K9" s="238"/>
      <c r="L9" s="238"/>
    </row>
    <row r="10" spans="1:44" x14ac:dyDescent="0.25">
      <c r="A10" s="236" t="s">
        <v>4</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F_prj_109103_14310</v>
      </c>
      <c r="B12" s="238"/>
      <c r="C12" s="238"/>
      <c r="D12" s="238"/>
      <c r="E12" s="238"/>
      <c r="F12" s="238"/>
      <c r="G12" s="238"/>
      <c r="H12" s="238"/>
      <c r="I12" s="238"/>
      <c r="J12" s="238"/>
      <c r="K12" s="238"/>
      <c r="L12" s="238"/>
    </row>
    <row r="13" spans="1:44" x14ac:dyDescent="0.25">
      <c r="A13" s="236" t="s">
        <v>3</v>
      </c>
      <c r="B13" s="236"/>
      <c r="C13" s="236"/>
      <c r="D13" s="236"/>
      <c r="E13" s="236"/>
      <c r="F13" s="236"/>
      <c r="G13" s="236"/>
      <c r="H13" s="236"/>
      <c r="I13" s="236"/>
      <c r="J13" s="236"/>
      <c r="K13" s="236"/>
      <c r="L13" s="236"/>
    </row>
    <row r="14" spans="1:44" ht="18.75" x14ac:dyDescent="0.25">
      <c r="A14" s="246"/>
      <c r="B14" s="246"/>
      <c r="C14" s="246"/>
      <c r="D14" s="246"/>
      <c r="E14" s="246"/>
      <c r="F14" s="246"/>
      <c r="G14" s="246"/>
      <c r="H14" s="246"/>
      <c r="I14" s="246"/>
      <c r="J14" s="246"/>
      <c r="K14" s="246"/>
      <c r="L14" s="246"/>
    </row>
    <row r="15" spans="1:44" ht="73.5" customHeight="1" x14ac:dyDescent="0.25">
      <c r="A15" s="238" t="str">
        <f>'1. паспорт местоположение'!A15:C15</f>
        <v>Реконструкция ПС 110 Фиагдон с УРЗА на ВЛ 110 кВ №124</v>
      </c>
      <c r="B15" s="238"/>
      <c r="C15" s="238"/>
      <c r="D15" s="238"/>
      <c r="E15" s="238"/>
      <c r="F15" s="238"/>
      <c r="G15" s="238"/>
      <c r="H15" s="238"/>
      <c r="I15" s="238"/>
      <c r="J15" s="238"/>
      <c r="K15" s="238"/>
      <c r="L15" s="238"/>
    </row>
    <row r="16" spans="1:44" x14ac:dyDescent="0.25">
      <c r="A16" s="236" t="s">
        <v>2</v>
      </c>
      <c r="B16" s="236"/>
      <c r="C16" s="236"/>
      <c r="D16" s="236"/>
      <c r="E16" s="236"/>
      <c r="F16" s="236"/>
      <c r="G16" s="236"/>
      <c r="H16" s="236"/>
      <c r="I16" s="236"/>
      <c r="J16" s="236"/>
      <c r="K16" s="236"/>
      <c r="L16" s="236"/>
    </row>
    <row r="17" spans="1:12" ht="15.75" customHeight="1" x14ac:dyDescent="0.25">
      <c r="L17" s="81"/>
    </row>
    <row r="18" spans="1:12" x14ac:dyDescent="0.25">
      <c r="K18" s="80"/>
    </row>
    <row r="19" spans="1:12" ht="15.75" customHeight="1" x14ac:dyDescent="0.25">
      <c r="A19" s="304" t="s">
        <v>290</v>
      </c>
      <c r="B19" s="304"/>
      <c r="C19" s="304"/>
      <c r="D19" s="304"/>
      <c r="E19" s="304"/>
      <c r="F19" s="304"/>
      <c r="G19" s="304"/>
      <c r="H19" s="304"/>
      <c r="I19" s="304"/>
      <c r="J19" s="304"/>
      <c r="K19" s="304"/>
      <c r="L19" s="304"/>
    </row>
    <row r="20" spans="1:12" x14ac:dyDescent="0.25">
      <c r="A20" s="57"/>
      <c r="B20" s="57"/>
      <c r="C20" s="79"/>
      <c r="D20" s="79"/>
      <c r="E20" s="79"/>
      <c r="F20" s="79"/>
      <c r="G20" s="79"/>
      <c r="H20" s="79"/>
      <c r="I20" s="79"/>
      <c r="J20" s="79"/>
      <c r="K20" s="79"/>
      <c r="L20" s="79"/>
    </row>
    <row r="21" spans="1:12" ht="28.5" customHeight="1" x14ac:dyDescent="0.25">
      <c r="A21" s="294" t="s">
        <v>164</v>
      </c>
      <c r="B21" s="294" t="s">
        <v>163</v>
      </c>
      <c r="C21" s="300" t="s">
        <v>234</v>
      </c>
      <c r="D21" s="300"/>
      <c r="E21" s="300"/>
      <c r="F21" s="300"/>
      <c r="G21" s="300"/>
      <c r="H21" s="300"/>
      <c r="I21" s="295" t="s">
        <v>162</v>
      </c>
      <c r="J21" s="297" t="s">
        <v>236</v>
      </c>
      <c r="K21" s="294" t="s">
        <v>161</v>
      </c>
      <c r="L21" s="296" t="s">
        <v>235</v>
      </c>
    </row>
    <row r="22" spans="1:12" ht="58.5" customHeight="1" x14ac:dyDescent="0.25">
      <c r="A22" s="294"/>
      <c r="B22" s="294"/>
      <c r="C22" s="301" t="s">
        <v>0</v>
      </c>
      <c r="D22" s="301"/>
      <c r="E22" s="111"/>
      <c r="F22" s="112"/>
      <c r="G22" s="302" t="s">
        <v>339</v>
      </c>
      <c r="H22" s="303"/>
      <c r="I22" s="295"/>
      <c r="J22" s="298"/>
      <c r="K22" s="294"/>
      <c r="L22" s="296"/>
    </row>
    <row r="23" spans="1:12" ht="47.25" x14ac:dyDescent="0.25">
      <c r="A23" s="294"/>
      <c r="B23" s="294"/>
      <c r="C23" s="78" t="s">
        <v>160</v>
      </c>
      <c r="D23" s="78" t="s">
        <v>159</v>
      </c>
      <c r="E23" s="78" t="s">
        <v>160</v>
      </c>
      <c r="F23" s="78" t="s">
        <v>159</v>
      </c>
      <c r="G23" s="78" t="s">
        <v>160</v>
      </c>
      <c r="H23" s="78" t="s">
        <v>159</v>
      </c>
      <c r="I23" s="295"/>
      <c r="J23" s="299"/>
      <c r="K23" s="294"/>
      <c r="L23" s="296"/>
    </row>
    <row r="24" spans="1:12" x14ac:dyDescent="0.25">
      <c r="A24" s="61">
        <v>1</v>
      </c>
      <c r="B24" s="61">
        <v>2</v>
      </c>
      <c r="C24" s="78">
        <v>3</v>
      </c>
      <c r="D24" s="78">
        <v>4</v>
      </c>
      <c r="E24" s="78">
        <v>5</v>
      </c>
      <c r="F24" s="78">
        <v>6</v>
      </c>
      <c r="G24" s="78">
        <v>7</v>
      </c>
      <c r="H24" s="78">
        <v>8</v>
      </c>
      <c r="I24" s="78">
        <v>9</v>
      </c>
      <c r="J24" s="78">
        <v>10</v>
      </c>
      <c r="K24" s="78">
        <v>11</v>
      </c>
      <c r="L24" s="78">
        <v>12</v>
      </c>
    </row>
    <row r="25" spans="1:12" x14ac:dyDescent="0.25">
      <c r="A25" s="75">
        <v>1</v>
      </c>
      <c r="B25" s="76" t="s">
        <v>158</v>
      </c>
      <c r="C25" s="73" t="s">
        <v>334</v>
      </c>
      <c r="D25" s="73" t="s">
        <v>334</v>
      </c>
      <c r="E25" s="73" t="s">
        <v>334</v>
      </c>
      <c r="F25" s="73" t="s">
        <v>334</v>
      </c>
      <c r="G25" s="127" t="s">
        <v>334</v>
      </c>
      <c r="H25" s="127" t="s">
        <v>334</v>
      </c>
      <c r="I25" s="73" t="s">
        <v>334</v>
      </c>
      <c r="J25" s="73" t="s">
        <v>334</v>
      </c>
      <c r="K25" s="73" t="s">
        <v>334</v>
      </c>
      <c r="L25" s="73" t="s">
        <v>334</v>
      </c>
    </row>
    <row r="26" spans="1:12" ht="21.75" customHeight="1" x14ac:dyDescent="0.25">
      <c r="A26" s="75" t="s">
        <v>157</v>
      </c>
      <c r="B26" s="77" t="s">
        <v>238</v>
      </c>
      <c r="C26" s="127" t="s">
        <v>334</v>
      </c>
      <c r="D26" s="127" t="s">
        <v>334</v>
      </c>
      <c r="E26" s="127" t="s">
        <v>180</v>
      </c>
      <c r="F26" s="127" t="s">
        <v>180</v>
      </c>
      <c r="G26" s="127" t="s">
        <v>334</v>
      </c>
      <c r="H26" s="127" t="s">
        <v>334</v>
      </c>
      <c r="I26" s="73" t="s">
        <v>334</v>
      </c>
      <c r="J26" s="73" t="s">
        <v>334</v>
      </c>
      <c r="K26" s="73" t="s">
        <v>334</v>
      </c>
      <c r="L26" s="73" t="s">
        <v>334</v>
      </c>
    </row>
    <row r="27" spans="1:12" s="58" customFormat="1" ht="39" customHeight="1" x14ac:dyDescent="0.25">
      <c r="A27" s="75" t="s">
        <v>156</v>
      </c>
      <c r="B27" s="77" t="s">
        <v>240</v>
      </c>
      <c r="C27" s="127" t="s">
        <v>334</v>
      </c>
      <c r="D27" s="127" t="s">
        <v>334</v>
      </c>
      <c r="E27" s="127" t="s">
        <v>180</v>
      </c>
      <c r="F27" s="127" t="s">
        <v>180</v>
      </c>
      <c r="G27" s="127" t="s">
        <v>334</v>
      </c>
      <c r="H27" s="127" t="s">
        <v>334</v>
      </c>
      <c r="I27" s="73" t="s">
        <v>334</v>
      </c>
      <c r="J27" s="73" t="s">
        <v>334</v>
      </c>
      <c r="K27" s="73" t="s">
        <v>334</v>
      </c>
      <c r="L27" s="73" t="s">
        <v>334</v>
      </c>
    </row>
    <row r="28" spans="1:12" s="58" customFormat="1" ht="70.5" customHeight="1" x14ac:dyDescent="0.25">
      <c r="A28" s="75" t="s">
        <v>239</v>
      </c>
      <c r="B28" s="77" t="s">
        <v>244</v>
      </c>
      <c r="C28" s="127" t="s">
        <v>334</v>
      </c>
      <c r="D28" s="127" t="s">
        <v>334</v>
      </c>
      <c r="E28" s="128"/>
      <c r="F28" s="128"/>
      <c r="G28" s="73" t="s">
        <v>326</v>
      </c>
      <c r="H28" s="73" t="s">
        <v>326</v>
      </c>
      <c r="I28" s="73" t="s">
        <v>334</v>
      </c>
      <c r="J28" s="73" t="s">
        <v>334</v>
      </c>
      <c r="K28" s="73" t="s">
        <v>334</v>
      </c>
      <c r="L28" s="73" t="s">
        <v>334</v>
      </c>
    </row>
    <row r="29" spans="1:12" s="58" customFormat="1" ht="54" customHeight="1" x14ac:dyDescent="0.25">
      <c r="A29" s="75" t="s">
        <v>155</v>
      </c>
      <c r="B29" s="77" t="s">
        <v>243</v>
      </c>
      <c r="C29" s="127" t="s">
        <v>334</v>
      </c>
      <c r="D29" s="127" t="s">
        <v>334</v>
      </c>
      <c r="E29" s="128"/>
      <c r="F29" s="128"/>
      <c r="G29" s="73" t="s">
        <v>326</v>
      </c>
      <c r="H29" s="73" t="s">
        <v>326</v>
      </c>
      <c r="I29" s="73" t="s">
        <v>334</v>
      </c>
      <c r="J29" s="73" t="s">
        <v>334</v>
      </c>
      <c r="K29" s="73" t="s">
        <v>334</v>
      </c>
      <c r="L29" s="73" t="s">
        <v>334</v>
      </c>
    </row>
    <row r="30" spans="1:12" s="58" customFormat="1" ht="45" customHeight="1" x14ac:dyDescent="0.25">
      <c r="A30" s="75" t="s">
        <v>154</v>
      </c>
      <c r="B30" s="77" t="s">
        <v>245</v>
      </c>
      <c r="C30" s="127" t="s">
        <v>334</v>
      </c>
      <c r="D30" s="127" t="s">
        <v>334</v>
      </c>
      <c r="E30" s="128"/>
      <c r="F30" s="128"/>
      <c r="G30" s="73" t="s">
        <v>326</v>
      </c>
      <c r="H30" s="73" t="s">
        <v>326</v>
      </c>
      <c r="I30" s="73" t="s">
        <v>334</v>
      </c>
      <c r="J30" s="73" t="s">
        <v>334</v>
      </c>
      <c r="K30" s="73" t="s">
        <v>334</v>
      </c>
      <c r="L30" s="73" t="s">
        <v>334</v>
      </c>
    </row>
    <row r="31" spans="1:12" s="58" customFormat="1" ht="37.5" customHeight="1" x14ac:dyDescent="0.25">
      <c r="A31" s="75" t="s">
        <v>153</v>
      </c>
      <c r="B31" s="74" t="s">
        <v>241</v>
      </c>
      <c r="C31" s="127" t="s">
        <v>334</v>
      </c>
      <c r="D31" s="127" t="s">
        <v>334</v>
      </c>
      <c r="E31" s="128"/>
      <c r="F31" s="128"/>
      <c r="G31" s="73" t="s">
        <v>326</v>
      </c>
      <c r="H31" s="73" t="s">
        <v>326</v>
      </c>
      <c r="I31" s="73" t="s">
        <v>334</v>
      </c>
      <c r="J31" s="73" t="s">
        <v>334</v>
      </c>
      <c r="K31" s="73" t="s">
        <v>334</v>
      </c>
      <c r="L31" s="73" t="s">
        <v>334</v>
      </c>
    </row>
    <row r="32" spans="1:12" s="58" customFormat="1" ht="31.5" x14ac:dyDescent="0.25">
      <c r="A32" s="75" t="s">
        <v>151</v>
      </c>
      <c r="B32" s="74" t="s">
        <v>246</v>
      </c>
      <c r="C32" s="127" t="s">
        <v>334</v>
      </c>
      <c r="D32" s="127" t="s">
        <v>334</v>
      </c>
      <c r="E32" s="128"/>
      <c r="F32" s="128"/>
      <c r="G32" s="73" t="s">
        <v>326</v>
      </c>
      <c r="H32" s="73" t="s">
        <v>326</v>
      </c>
      <c r="I32" s="73" t="s">
        <v>334</v>
      </c>
      <c r="J32" s="73" t="s">
        <v>334</v>
      </c>
      <c r="K32" s="73" t="s">
        <v>334</v>
      </c>
      <c r="L32" s="73" t="s">
        <v>334</v>
      </c>
    </row>
    <row r="33" spans="1:12" s="58" customFormat="1" ht="37.5" customHeight="1" x14ac:dyDescent="0.25">
      <c r="A33" s="75" t="s">
        <v>257</v>
      </c>
      <c r="B33" s="74" t="s">
        <v>179</v>
      </c>
      <c r="C33" s="127" t="s">
        <v>334</v>
      </c>
      <c r="D33" s="127" t="s">
        <v>334</v>
      </c>
      <c r="E33" s="128"/>
      <c r="F33" s="128"/>
      <c r="G33" s="73" t="s">
        <v>326</v>
      </c>
      <c r="H33" s="73" t="s">
        <v>326</v>
      </c>
      <c r="I33" s="73" t="s">
        <v>334</v>
      </c>
      <c r="J33" s="73" t="s">
        <v>334</v>
      </c>
      <c r="K33" s="73" t="s">
        <v>334</v>
      </c>
      <c r="L33" s="73" t="s">
        <v>334</v>
      </c>
    </row>
    <row r="34" spans="1:12" s="58" customFormat="1" ht="47.25" customHeight="1" x14ac:dyDescent="0.25">
      <c r="A34" s="75" t="s">
        <v>258</v>
      </c>
      <c r="B34" s="74" t="s">
        <v>250</v>
      </c>
      <c r="C34" s="127" t="s">
        <v>334</v>
      </c>
      <c r="D34" s="127" t="s">
        <v>334</v>
      </c>
      <c r="E34" s="128"/>
      <c r="F34" s="128"/>
      <c r="G34" s="127" t="s">
        <v>334</v>
      </c>
      <c r="H34" s="127" t="s">
        <v>334</v>
      </c>
      <c r="I34" s="73" t="s">
        <v>334</v>
      </c>
      <c r="J34" s="73" t="s">
        <v>334</v>
      </c>
      <c r="K34" s="73" t="s">
        <v>334</v>
      </c>
      <c r="L34" s="73" t="s">
        <v>334</v>
      </c>
    </row>
    <row r="35" spans="1:12" s="58" customFormat="1" ht="49.5" customHeight="1" x14ac:dyDescent="0.25">
      <c r="A35" s="75" t="s">
        <v>259</v>
      </c>
      <c r="B35" s="74" t="s">
        <v>152</v>
      </c>
      <c r="C35" s="127" t="s">
        <v>334</v>
      </c>
      <c r="D35" s="127" t="s">
        <v>334</v>
      </c>
      <c r="E35" s="128"/>
      <c r="F35" s="128"/>
      <c r="G35" s="73" t="s">
        <v>326</v>
      </c>
      <c r="H35" s="73" t="s">
        <v>326</v>
      </c>
      <c r="I35" s="73" t="s">
        <v>334</v>
      </c>
      <c r="J35" s="73" t="s">
        <v>334</v>
      </c>
      <c r="K35" s="73" t="s">
        <v>334</v>
      </c>
      <c r="L35" s="73" t="s">
        <v>334</v>
      </c>
    </row>
    <row r="36" spans="1:12" ht="37.5" customHeight="1" x14ac:dyDescent="0.25">
      <c r="A36" s="75" t="s">
        <v>260</v>
      </c>
      <c r="B36" s="74" t="s">
        <v>242</v>
      </c>
      <c r="C36" s="127" t="s">
        <v>334</v>
      </c>
      <c r="D36" s="127" t="s">
        <v>334</v>
      </c>
      <c r="E36" s="140"/>
      <c r="F36" s="141"/>
      <c r="G36" s="127" t="s">
        <v>326</v>
      </c>
      <c r="H36" s="129" t="s">
        <v>326</v>
      </c>
      <c r="I36" s="73" t="s">
        <v>334</v>
      </c>
      <c r="J36" s="73" t="s">
        <v>334</v>
      </c>
      <c r="K36" s="73" t="s">
        <v>334</v>
      </c>
      <c r="L36" s="73" t="s">
        <v>334</v>
      </c>
    </row>
    <row r="37" spans="1:12" ht="31.5" x14ac:dyDescent="0.25">
      <c r="A37" s="75" t="s">
        <v>261</v>
      </c>
      <c r="B37" s="74" t="s">
        <v>150</v>
      </c>
      <c r="C37" s="127" t="s">
        <v>334</v>
      </c>
      <c r="D37" s="127" t="s">
        <v>334</v>
      </c>
      <c r="E37" s="140"/>
      <c r="F37" s="141"/>
      <c r="G37" s="73" t="s">
        <v>326</v>
      </c>
      <c r="H37" s="73" t="s">
        <v>326</v>
      </c>
      <c r="I37" s="73" t="s">
        <v>334</v>
      </c>
      <c r="J37" s="73" t="s">
        <v>334</v>
      </c>
      <c r="K37" s="73" t="s">
        <v>334</v>
      </c>
      <c r="L37" s="73" t="s">
        <v>334</v>
      </c>
    </row>
    <row r="38" spans="1:12" x14ac:dyDescent="0.25">
      <c r="A38" s="75" t="s">
        <v>262</v>
      </c>
      <c r="B38" s="76" t="s">
        <v>149</v>
      </c>
      <c r="C38" s="127" t="s">
        <v>334</v>
      </c>
      <c r="D38" s="127" t="s">
        <v>334</v>
      </c>
      <c r="E38" s="127" t="s">
        <v>334</v>
      </c>
      <c r="F38" s="127" t="s">
        <v>334</v>
      </c>
      <c r="G38" s="127" t="s">
        <v>334</v>
      </c>
      <c r="H38" s="127" t="s">
        <v>334</v>
      </c>
      <c r="I38" s="73" t="s">
        <v>334</v>
      </c>
      <c r="J38" s="73" t="s">
        <v>334</v>
      </c>
      <c r="K38" s="73" t="s">
        <v>334</v>
      </c>
      <c r="L38" s="73" t="s">
        <v>334</v>
      </c>
    </row>
    <row r="39" spans="1:12" ht="63" x14ac:dyDescent="0.25">
      <c r="A39" s="75">
        <v>2</v>
      </c>
      <c r="B39" s="74" t="s">
        <v>247</v>
      </c>
      <c r="C39" s="127" t="s">
        <v>334</v>
      </c>
      <c r="D39" s="127" t="s">
        <v>334</v>
      </c>
      <c r="E39" s="130"/>
      <c r="F39" s="130"/>
      <c r="G39" s="127">
        <v>41625</v>
      </c>
      <c r="H39" s="127">
        <v>41625</v>
      </c>
      <c r="I39" s="131">
        <v>1</v>
      </c>
      <c r="J39" s="131"/>
      <c r="K39" s="72"/>
      <c r="L39" s="72"/>
    </row>
    <row r="40" spans="1:12" ht="33.75" customHeight="1" x14ac:dyDescent="0.25">
      <c r="A40" s="75" t="s">
        <v>148</v>
      </c>
      <c r="B40" s="74" t="s">
        <v>249</v>
      </c>
      <c r="C40" s="127" t="s">
        <v>334</v>
      </c>
      <c r="D40" s="127" t="s">
        <v>334</v>
      </c>
      <c r="E40" s="130"/>
      <c r="F40" s="130"/>
      <c r="G40" s="127">
        <v>41625</v>
      </c>
      <c r="H40" s="129">
        <v>41628</v>
      </c>
      <c r="I40" s="131">
        <v>1</v>
      </c>
      <c r="J40" s="131"/>
      <c r="K40" s="72"/>
      <c r="L40" s="72"/>
    </row>
    <row r="41" spans="1:12" ht="63" customHeight="1" x14ac:dyDescent="0.25">
      <c r="A41" s="75" t="s">
        <v>147</v>
      </c>
      <c r="B41" s="76" t="s">
        <v>311</v>
      </c>
      <c r="C41" s="127" t="s">
        <v>334</v>
      </c>
      <c r="D41" s="127" t="s">
        <v>334</v>
      </c>
      <c r="E41" s="127" t="s">
        <v>334</v>
      </c>
      <c r="F41" s="127" t="s">
        <v>334</v>
      </c>
      <c r="G41" s="127" t="s">
        <v>334</v>
      </c>
      <c r="H41" s="127" t="s">
        <v>334</v>
      </c>
      <c r="I41" s="127" t="s">
        <v>334</v>
      </c>
      <c r="J41" s="127" t="s">
        <v>334</v>
      </c>
      <c r="K41" s="127" t="s">
        <v>334</v>
      </c>
      <c r="L41" s="127" t="s">
        <v>334</v>
      </c>
    </row>
    <row r="42" spans="1:12" ht="58.5" customHeight="1" x14ac:dyDescent="0.25">
      <c r="A42" s="75">
        <v>3</v>
      </c>
      <c r="B42" s="74" t="s">
        <v>248</v>
      </c>
      <c r="C42" s="127" t="s">
        <v>334</v>
      </c>
      <c r="D42" s="127" t="s">
        <v>334</v>
      </c>
      <c r="E42" s="130"/>
      <c r="F42" s="130"/>
      <c r="G42" s="127">
        <v>41625</v>
      </c>
      <c r="H42" s="129">
        <v>41625</v>
      </c>
      <c r="I42" s="131">
        <v>1</v>
      </c>
      <c r="J42" s="127" t="s">
        <v>334</v>
      </c>
      <c r="K42" s="127" t="s">
        <v>334</v>
      </c>
      <c r="L42" s="127" t="s">
        <v>334</v>
      </c>
    </row>
    <row r="43" spans="1:12" ht="34.5" customHeight="1" x14ac:dyDescent="0.25">
      <c r="A43" s="75" t="s">
        <v>146</v>
      </c>
      <c r="B43" s="74" t="s">
        <v>144</v>
      </c>
      <c r="C43" s="127" t="s">
        <v>334</v>
      </c>
      <c r="D43" s="127" t="s">
        <v>334</v>
      </c>
      <c r="E43" s="130"/>
      <c r="F43" s="130"/>
      <c r="G43" s="127">
        <v>41628</v>
      </c>
      <c r="H43" s="129">
        <v>41628</v>
      </c>
      <c r="I43" s="131">
        <v>1</v>
      </c>
      <c r="J43" s="127" t="s">
        <v>334</v>
      </c>
      <c r="K43" s="127" t="s">
        <v>334</v>
      </c>
      <c r="L43" s="127" t="s">
        <v>334</v>
      </c>
    </row>
    <row r="44" spans="1:12" ht="24.75" customHeight="1" x14ac:dyDescent="0.25">
      <c r="A44" s="75" t="s">
        <v>145</v>
      </c>
      <c r="B44" s="74" t="s">
        <v>142</v>
      </c>
      <c r="C44" s="127" t="s">
        <v>334</v>
      </c>
      <c r="D44" s="127" t="s">
        <v>334</v>
      </c>
      <c r="E44" s="130"/>
      <c r="F44" s="130"/>
      <c r="G44" s="127">
        <v>41628</v>
      </c>
      <c r="H44" s="129">
        <v>41635</v>
      </c>
      <c r="I44" s="131">
        <v>1</v>
      </c>
      <c r="J44" s="127" t="s">
        <v>334</v>
      </c>
      <c r="K44" s="127" t="s">
        <v>334</v>
      </c>
      <c r="L44" s="127" t="s">
        <v>334</v>
      </c>
    </row>
    <row r="45" spans="1:12" ht="90.75" customHeight="1" x14ac:dyDescent="0.25">
      <c r="A45" s="75" t="s">
        <v>143</v>
      </c>
      <c r="B45" s="74" t="s">
        <v>253</v>
      </c>
      <c r="C45" s="127" t="s">
        <v>334</v>
      </c>
      <c r="D45" s="127" t="s">
        <v>334</v>
      </c>
      <c r="E45" s="130"/>
      <c r="F45" s="130"/>
      <c r="G45" s="127" t="s">
        <v>326</v>
      </c>
      <c r="H45" s="127" t="s">
        <v>326</v>
      </c>
      <c r="I45" s="131">
        <v>0</v>
      </c>
      <c r="J45" s="127" t="s">
        <v>334</v>
      </c>
      <c r="K45" s="127" t="s">
        <v>334</v>
      </c>
      <c r="L45" s="127" t="s">
        <v>334</v>
      </c>
    </row>
    <row r="46" spans="1:12" ht="167.25" customHeight="1" x14ac:dyDescent="0.25">
      <c r="A46" s="75" t="s">
        <v>141</v>
      </c>
      <c r="B46" s="74" t="s">
        <v>251</v>
      </c>
      <c r="C46" s="127" t="s">
        <v>334</v>
      </c>
      <c r="D46" s="127" t="s">
        <v>334</v>
      </c>
      <c r="E46" s="130"/>
      <c r="F46" s="130"/>
      <c r="G46" s="127" t="s">
        <v>326</v>
      </c>
      <c r="H46" s="127" t="s">
        <v>326</v>
      </c>
      <c r="I46" s="130"/>
      <c r="J46" s="127" t="s">
        <v>334</v>
      </c>
      <c r="K46" s="127" t="s">
        <v>334</v>
      </c>
      <c r="L46" s="127" t="s">
        <v>334</v>
      </c>
    </row>
    <row r="47" spans="1:12" ht="30.75" customHeight="1" x14ac:dyDescent="0.25">
      <c r="A47" s="75" t="s">
        <v>139</v>
      </c>
      <c r="B47" s="74" t="s">
        <v>140</v>
      </c>
      <c r="C47" s="127" t="s">
        <v>334</v>
      </c>
      <c r="D47" s="127" t="s">
        <v>334</v>
      </c>
      <c r="E47" s="130"/>
      <c r="F47" s="130"/>
      <c r="G47" s="127">
        <v>41635</v>
      </c>
      <c r="H47" s="129">
        <v>41638</v>
      </c>
      <c r="I47" s="131">
        <v>0</v>
      </c>
      <c r="J47" s="127" t="s">
        <v>334</v>
      </c>
      <c r="K47" s="127" t="s">
        <v>334</v>
      </c>
      <c r="L47" s="127" t="s">
        <v>334</v>
      </c>
    </row>
    <row r="48" spans="1:12" ht="37.5" customHeight="1" x14ac:dyDescent="0.25">
      <c r="A48" s="75" t="s">
        <v>263</v>
      </c>
      <c r="B48" s="76" t="s">
        <v>138</v>
      </c>
      <c r="C48" s="127" t="s">
        <v>334</v>
      </c>
      <c r="D48" s="127" t="s">
        <v>334</v>
      </c>
      <c r="E48" s="127" t="s">
        <v>334</v>
      </c>
      <c r="F48" s="127" t="s">
        <v>334</v>
      </c>
      <c r="G48" s="127" t="s">
        <v>334</v>
      </c>
      <c r="H48" s="127" t="s">
        <v>334</v>
      </c>
      <c r="I48" s="127" t="s">
        <v>334</v>
      </c>
      <c r="J48" s="127" t="s">
        <v>334</v>
      </c>
      <c r="K48" s="127" t="s">
        <v>334</v>
      </c>
      <c r="L48" s="127" t="s">
        <v>334</v>
      </c>
    </row>
    <row r="49" spans="1:12" ht="35.25" customHeight="1" x14ac:dyDescent="0.25">
      <c r="A49" s="75">
        <v>4</v>
      </c>
      <c r="B49" s="74" t="s">
        <v>136</v>
      </c>
      <c r="C49" s="127" t="s">
        <v>334</v>
      </c>
      <c r="D49" s="127" t="s">
        <v>334</v>
      </c>
      <c r="E49" s="146"/>
      <c r="F49" s="146"/>
      <c r="G49" s="127">
        <v>41635</v>
      </c>
      <c r="H49" s="129">
        <v>41638</v>
      </c>
      <c r="I49" s="147">
        <v>0</v>
      </c>
      <c r="J49" s="127" t="s">
        <v>334</v>
      </c>
      <c r="K49" s="127" t="s">
        <v>334</v>
      </c>
      <c r="L49" s="127" t="s">
        <v>334</v>
      </c>
    </row>
    <row r="50" spans="1:12" ht="86.25" customHeight="1" x14ac:dyDescent="0.25">
      <c r="A50" s="75" t="s">
        <v>137</v>
      </c>
      <c r="B50" s="74" t="s">
        <v>252</v>
      </c>
      <c r="C50" s="127" t="s">
        <v>334</v>
      </c>
      <c r="D50" s="127" t="s">
        <v>334</v>
      </c>
      <c r="E50" s="146"/>
      <c r="F50" s="146"/>
      <c r="G50" s="144" t="s">
        <v>334</v>
      </c>
      <c r="H50" s="145" t="s">
        <v>334</v>
      </c>
      <c r="I50" s="147">
        <v>0</v>
      </c>
      <c r="J50" s="127" t="s">
        <v>334</v>
      </c>
      <c r="K50" s="127" t="s">
        <v>334</v>
      </c>
      <c r="L50" s="127" t="s">
        <v>334</v>
      </c>
    </row>
    <row r="51" spans="1:12" ht="77.25" customHeight="1" x14ac:dyDescent="0.25">
      <c r="A51" s="75" t="s">
        <v>135</v>
      </c>
      <c r="B51" s="74" t="s">
        <v>254</v>
      </c>
      <c r="C51" s="127" t="s">
        <v>334</v>
      </c>
      <c r="D51" s="127" t="s">
        <v>334</v>
      </c>
      <c r="E51" s="146"/>
      <c r="F51" s="146"/>
      <c r="G51" s="144" t="s">
        <v>326</v>
      </c>
      <c r="H51" s="144" t="s">
        <v>326</v>
      </c>
      <c r="I51" s="147">
        <v>0</v>
      </c>
      <c r="J51" s="127" t="s">
        <v>334</v>
      </c>
      <c r="K51" s="127" t="s">
        <v>334</v>
      </c>
      <c r="L51" s="127" t="s">
        <v>334</v>
      </c>
    </row>
    <row r="52" spans="1:12" ht="71.25" customHeight="1" x14ac:dyDescent="0.25">
      <c r="A52" s="75" t="s">
        <v>133</v>
      </c>
      <c r="B52" s="74" t="s">
        <v>134</v>
      </c>
      <c r="C52" s="127" t="s">
        <v>334</v>
      </c>
      <c r="D52" s="127" t="s">
        <v>334</v>
      </c>
      <c r="E52" s="146"/>
      <c r="F52" s="146"/>
      <c r="G52" s="144" t="s">
        <v>326</v>
      </c>
      <c r="H52" s="144" t="s">
        <v>326</v>
      </c>
      <c r="I52" s="147">
        <v>0</v>
      </c>
      <c r="J52" s="127" t="s">
        <v>334</v>
      </c>
      <c r="K52" s="127" t="s">
        <v>334</v>
      </c>
      <c r="L52" s="127" t="s">
        <v>334</v>
      </c>
    </row>
    <row r="53" spans="1:12" ht="48" customHeight="1" x14ac:dyDescent="0.25">
      <c r="A53" s="75" t="s">
        <v>131</v>
      </c>
      <c r="B53" s="117" t="s">
        <v>255</v>
      </c>
      <c r="C53" s="127" t="s">
        <v>334</v>
      </c>
      <c r="D53" s="127" t="s">
        <v>334</v>
      </c>
      <c r="E53" s="146"/>
      <c r="F53" s="146"/>
      <c r="G53" s="144" t="s">
        <v>334</v>
      </c>
      <c r="H53" s="145" t="s">
        <v>334</v>
      </c>
      <c r="I53" s="147">
        <v>0</v>
      </c>
      <c r="J53" s="127" t="s">
        <v>334</v>
      </c>
      <c r="K53" s="127" t="s">
        <v>334</v>
      </c>
      <c r="L53" s="127" t="s">
        <v>334</v>
      </c>
    </row>
    <row r="54" spans="1:12" ht="46.5" customHeight="1" x14ac:dyDescent="0.25">
      <c r="A54" s="75" t="s">
        <v>256</v>
      </c>
      <c r="B54" s="74" t="s">
        <v>132</v>
      </c>
      <c r="C54" s="127" t="s">
        <v>334</v>
      </c>
      <c r="D54" s="127" t="s">
        <v>334</v>
      </c>
      <c r="E54" s="146"/>
      <c r="F54" s="146"/>
      <c r="G54" s="144" t="s">
        <v>326</v>
      </c>
      <c r="H54" s="145" t="s">
        <v>326</v>
      </c>
      <c r="I54" s="147">
        <v>0</v>
      </c>
      <c r="J54" s="127" t="s">
        <v>334</v>
      </c>
      <c r="K54" s="127" t="s">
        <v>334</v>
      </c>
      <c r="L54" s="127" t="s">
        <v>334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31" zoomScale="70" zoomScaleNormal="70" zoomScaleSheetLayoutView="70" workbookViewId="0">
      <selection activeCell="J50" sqref="J50"/>
    </sheetView>
  </sheetViews>
  <sheetFormatPr defaultRowHeight="15.75" x14ac:dyDescent="0.25"/>
  <cols>
    <col min="1" max="1" width="9.140625" style="54"/>
    <col min="2" max="2" width="46.7109375" style="54" customWidth="1"/>
    <col min="3" max="6" width="11.5703125" style="190" customWidth="1"/>
    <col min="7" max="7" width="12.85546875" style="153" customWidth="1"/>
    <col min="8" max="8" width="8.42578125" style="153" customWidth="1"/>
    <col min="9" max="9" width="5.42578125" style="153" customWidth="1"/>
    <col min="10" max="10" width="12.5703125" style="153" customWidth="1"/>
    <col min="11" max="11" width="8" style="153" customWidth="1"/>
    <col min="12" max="12" width="13.140625" style="190" customWidth="1"/>
    <col min="13" max="13" width="24.85546875" style="190" customWidth="1"/>
    <col min="14" max="16384" width="9.140625" style="54"/>
  </cols>
  <sheetData>
    <row r="1" spans="1:13" ht="18.75" x14ac:dyDescent="0.25">
      <c r="A1" s="55"/>
      <c r="B1" s="55"/>
      <c r="C1" s="153"/>
      <c r="D1" s="153"/>
      <c r="E1" s="153"/>
      <c r="F1" s="153"/>
      <c r="M1" s="191" t="s">
        <v>22</v>
      </c>
    </row>
    <row r="2" spans="1:13" ht="18.75" x14ac:dyDescent="0.3">
      <c r="A2" s="55"/>
      <c r="B2" s="55"/>
      <c r="C2" s="153"/>
      <c r="D2" s="153"/>
      <c r="E2" s="153"/>
      <c r="F2" s="153"/>
      <c r="M2" s="192" t="s">
        <v>6</v>
      </c>
    </row>
    <row r="3" spans="1:13" ht="18.75" x14ac:dyDescent="0.3">
      <c r="A3" s="55"/>
      <c r="B3" s="55"/>
      <c r="C3" s="153"/>
      <c r="D3" s="153"/>
      <c r="E3" s="153"/>
      <c r="F3" s="153"/>
      <c r="M3" s="192" t="s">
        <v>21</v>
      </c>
    </row>
    <row r="4" spans="1:13" ht="18.75" customHeight="1" x14ac:dyDescent="0.25">
      <c r="A4" s="235" t="s">
        <v>314</v>
      </c>
      <c r="B4" s="235"/>
      <c r="C4" s="235"/>
      <c r="D4" s="235"/>
      <c r="E4" s="235"/>
      <c r="F4" s="235"/>
      <c r="G4" s="235"/>
      <c r="H4" s="235"/>
      <c r="I4" s="235"/>
      <c r="J4" s="235"/>
      <c r="K4" s="235"/>
      <c r="L4" s="235"/>
      <c r="M4" s="235"/>
    </row>
    <row r="5" spans="1:13" ht="18.75" x14ac:dyDescent="0.3">
      <c r="A5" s="55"/>
      <c r="B5" s="55"/>
      <c r="C5" s="153"/>
      <c r="D5" s="153"/>
      <c r="E5" s="153"/>
      <c r="F5" s="153"/>
      <c r="M5" s="192"/>
    </row>
    <row r="6" spans="1:13" ht="18.75" x14ac:dyDescent="0.25">
      <c r="A6" s="239" t="s">
        <v>5</v>
      </c>
      <c r="B6" s="239"/>
      <c r="C6" s="239"/>
      <c r="D6" s="239"/>
      <c r="E6" s="239"/>
      <c r="F6" s="239"/>
      <c r="G6" s="239"/>
      <c r="H6" s="239"/>
      <c r="I6" s="239"/>
      <c r="J6" s="239"/>
      <c r="K6" s="239"/>
      <c r="L6" s="239"/>
      <c r="M6" s="239"/>
    </row>
    <row r="7" spans="1:13" ht="18.75" x14ac:dyDescent="0.25">
      <c r="A7" s="11"/>
      <c r="B7" s="11"/>
      <c r="C7" s="150"/>
      <c r="D7" s="150"/>
      <c r="E7" s="150"/>
      <c r="F7" s="150"/>
      <c r="G7" s="150"/>
      <c r="H7" s="150"/>
      <c r="I7" s="150"/>
      <c r="J7" s="193"/>
      <c r="K7" s="193"/>
      <c r="L7" s="193"/>
      <c r="M7" s="193"/>
    </row>
    <row r="8" spans="1:13" ht="18.75" x14ac:dyDescent="0.25">
      <c r="A8" s="238" t="str">
        <f>'1. паспорт местоположение'!A9:C9</f>
        <v>Северо-Осетинский филиал ПАО "МРСК Северного Кавказа"</v>
      </c>
      <c r="B8" s="238"/>
      <c r="C8" s="238"/>
      <c r="D8" s="238"/>
      <c r="E8" s="238"/>
      <c r="F8" s="238"/>
      <c r="G8" s="238"/>
      <c r="H8" s="238"/>
      <c r="I8" s="238"/>
      <c r="J8" s="238"/>
      <c r="K8" s="238"/>
      <c r="L8" s="238"/>
      <c r="M8" s="238"/>
    </row>
    <row r="9" spans="1:13" ht="18.75" customHeight="1" x14ac:dyDescent="0.25">
      <c r="A9" s="236" t="s">
        <v>4</v>
      </c>
      <c r="B9" s="236"/>
      <c r="C9" s="236"/>
      <c r="D9" s="236"/>
      <c r="E9" s="236"/>
      <c r="F9" s="236"/>
      <c r="G9" s="236"/>
      <c r="H9" s="236"/>
      <c r="I9" s="236"/>
      <c r="J9" s="236"/>
      <c r="K9" s="236"/>
      <c r="L9" s="236"/>
      <c r="M9" s="236"/>
    </row>
    <row r="10" spans="1:13" ht="18.75" x14ac:dyDescent="0.25">
      <c r="A10" s="11"/>
      <c r="B10" s="11"/>
      <c r="C10" s="150"/>
      <c r="D10" s="150"/>
      <c r="E10" s="150"/>
      <c r="F10" s="150"/>
      <c r="G10" s="150"/>
      <c r="H10" s="150"/>
      <c r="I10" s="150"/>
      <c r="J10" s="193"/>
      <c r="K10" s="193"/>
      <c r="L10" s="193"/>
      <c r="M10" s="193"/>
    </row>
    <row r="11" spans="1:13" ht="18.75" x14ac:dyDescent="0.25">
      <c r="A11" s="238" t="str">
        <f>'1. паспорт местоположение'!A12:C12</f>
        <v>F_prj_109103_14310</v>
      </c>
      <c r="B11" s="238"/>
      <c r="C11" s="238"/>
      <c r="D11" s="238"/>
      <c r="E11" s="238"/>
      <c r="F11" s="238"/>
      <c r="G11" s="238"/>
      <c r="H11" s="238"/>
      <c r="I11" s="238"/>
      <c r="J11" s="238"/>
      <c r="K11" s="238"/>
      <c r="L11" s="238"/>
      <c r="M11" s="238"/>
    </row>
    <row r="12" spans="1:13" x14ac:dyDescent="0.25">
      <c r="A12" s="236" t="s">
        <v>3</v>
      </c>
      <c r="B12" s="236"/>
      <c r="C12" s="236"/>
      <c r="D12" s="236"/>
      <c r="E12" s="236"/>
      <c r="F12" s="236"/>
      <c r="G12" s="236"/>
      <c r="H12" s="236"/>
      <c r="I12" s="236"/>
      <c r="J12" s="236"/>
      <c r="K12" s="236"/>
      <c r="L12" s="236"/>
      <c r="M12" s="236"/>
    </row>
    <row r="13" spans="1:13" ht="16.5" customHeight="1" x14ac:dyDescent="0.3">
      <c r="A13" s="9"/>
      <c r="B13" s="9"/>
      <c r="C13" s="151"/>
      <c r="D13" s="151"/>
      <c r="E13" s="151"/>
      <c r="F13" s="151"/>
      <c r="G13" s="151"/>
      <c r="H13" s="151"/>
      <c r="I13" s="151"/>
      <c r="J13" s="194"/>
      <c r="K13" s="194"/>
      <c r="L13" s="194"/>
      <c r="M13" s="194"/>
    </row>
    <row r="14" spans="1:13" ht="18.75" x14ac:dyDescent="0.25">
      <c r="A14" s="238" t="str">
        <f>'1. паспорт местоположение'!A15:C15</f>
        <v>Реконструкция ПС 110 Фиагдон с УРЗА на ВЛ 110 кВ №124</v>
      </c>
      <c r="B14" s="238"/>
      <c r="C14" s="238"/>
      <c r="D14" s="238"/>
      <c r="E14" s="238"/>
      <c r="F14" s="238"/>
      <c r="G14" s="238"/>
      <c r="H14" s="238"/>
      <c r="I14" s="238"/>
      <c r="J14" s="238"/>
      <c r="K14" s="238"/>
      <c r="L14" s="238"/>
      <c r="M14" s="238"/>
    </row>
    <row r="15" spans="1:13" ht="15.75" customHeight="1" x14ac:dyDescent="0.25">
      <c r="A15" s="236" t="s">
        <v>2</v>
      </c>
      <c r="B15" s="236"/>
      <c r="C15" s="236"/>
      <c r="D15" s="236"/>
      <c r="E15" s="236"/>
      <c r="F15" s="236"/>
      <c r="G15" s="236"/>
      <c r="H15" s="236"/>
      <c r="I15" s="236"/>
      <c r="J15" s="236"/>
      <c r="K15" s="236"/>
      <c r="L15" s="236"/>
      <c r="M15" s="236"/>
    </row>
    <row r="16" spans="1:13" x14ac:dyDescent="0.25">
      <c r="A16" s="309"/>
      <c r="B16" s="309"/>
      <c r="C16" s="309"/>
      <c r="D16" s="309"/>
      <c r="E16" s="309"/>
      <c r="F16" s="309"/>
      <c r="G16" s="309"/>
      <c r="H16" s="309"/>
      <c r="I16" s="309"/>
      <c r="J16" s="309"/>
      <c r="K16" s="309"/>
      <c r="L16" s="309"/>
      <c r="M16" s="309"/>
    </row>
    <row r="17" spans="1:16" x14ac:dyDescent="0.25">
      <c r="A17" s="55"/>
      <c r="L17" s="153"/>
    </row>
    <row r="18" spans="1:16" x14ac:dyDescent="0.25">
      <c r="A18" s="313" t="s">
        <v>291</v>
      </c>
      <c r="B18" s="313"/>
      <c r="C18" s="313"/>
      <c r="D18" s="313"/>
      <c r="E18" s="313"/>
      <c r="F18" s="313"/>
      <c r="G18" s="313"/>
      <c r="H18" s="313"/>
      <c r="I18" s="313"/>
      <c r="J18" s="313"/>
      <c r="K18" s="313"/>
      <c r="L18" s="313"/>
      <c r="M18" s="313"/>
    </row>
    <row r="19" spans="1:16" x14ac:dyDescent="0.25">
      <c r="A19" s="55"/>
      <c r="B19" s="55"/>
      <c r="C19" s="153"/>
      <c r="D19" s="153"/>
      <c r="E19" s="153"/>
      <c r="F19" s="153"/>
      <c r="L19" s="153"/>
    </row>
    <row r="20" spans="1:16" ht="33" customHeight="1" x14ac:dyDescent="0.25">
      <c r="A20" s="310" t="s">
        <v>130</v>
      </c>
      <c r="B20" s="310" t="s">
        <v>129</v>
      </c>
      <c r="C20" s="294" t="s">
        <v>128</v>
      </c>
      <c r="D20" s="294"/>
      <c r="E20" s="312" t="s">
        <v>127</v>
      </c>
      <c r="F20" s="312"/>
      <c r="G20" s="310" t="s">
        <v>322</v>
      </c>
      <c r="H20" s="318" t="s">
        <v>319</v>
      </c>
      <c r="I20" s="319"/>
      <c r="J20" s="319"/>
      <c r="K20" s="319"/>
      <c r="L20" s="314" t="s">
        <v>126</v>
      </c>
      <c r="M20" s="315"/>
      <c r="N20" s="70"/>
      <c r="O20" s="70"/>
      <c r="P20" s="70"/>
    </row>
    <row r="21" spans="1:16" ht="99.75" customHeight="1" x14ac:dyDescent="0.25">
      <c r="A21" s="311"/>
      <c r="B21" s="311"/>
      <c r="C21" s="294"/>
      <c r="D21" s="294"/>
      <c r="E21" s="312"/>
      <c r="F21" s="312"/>
      <c r="G21" s="311"/>
      <c r="H21" s="294" t="s">
        <v>0</v>
      </c>
      <c r="I21" s="294"/>
      <c r="J21" s="294" t="s">
        <v>323</v>
      </c>
      <c r="K21" s="294"/>
      <c r="L21" s="316"/>
      <c r="M21" s="317"/>
    </row>
    <row r="22" spans="1:16" ht="89.25" customHeight="1" x14ac:dyDescent="0.25">
      <c r="A22" s="301"/>
      <c r="B22" s="301"/>
      <c r="C22" s="154" t="s">
        <v>0</v>
      </c>
      <c r="D22" s="154" t="s">
        <v>321</v>
      </c>
      <c r="E22" s="69" t="s">
        <v>328</v>
      </c>
      <c r="F22" s="69" t="s">
        <v>318</v>
      </c>
      <c r="G22" s="301"/>
      <c r="H22" s="68" t="s">
        <v>277</v>
      </c>
      <c r="I22" s="68" t="s">
        <v>278</v>
      </c>
      <c r="J22" s="68" t="s">
        <v>277</v>
      </c>
      <c r="K22" s="68" t="s">
        <v>278</v>
      </c>
      <c r="L22" s="154" t="s">
        <v>125</v>
      </c>
      <c r="M22" s="154" t="s">
        <v>321</v>
      </c>
    </row>
    <row r="23" spans="1:16" ht="19.5" customHeight="1" x14ac:dyDescent="0.25">
      <c r="A23" s="61">
        <v>1</v>
      </c>
      <c r="B23" s="61">
        <v>2</v>
      </c>
      <c r="C23" s="152">
        <v>3</v>
      </c>
      <c r="D23" s="152">
        <v>4</v>
      </c>
      <c r="E23" s="152">
        <v>5</v>
      </c>
      <c r="F23" s="152">
        <v>6</v>
      </c>
      <c r="G23" s="152">
        <v>7</v>
      </c>
      <c r="H23" s="152">
        <v>8</v>
      </c>
      <c r="I23" s="152">
        <v>9</v>
      </c>
      <c r="J23" s="152">
        <v>10</v>
      </c>
      <c r="K23" s="152">
        <v>11</v>
      </c>
      <c r="L23" s="152">
        <v>20</v>
      </c>
      <c r="M23" s="152">
        <v>21</v>
      </c>
    </row>
    <row r="24" spans="1:16" ht="47.25" customHeight="1" x14ac:dyDescent="0.25">
      <c r="A24" s="66">
        <v>1</v>
      </c>
      <c r="B24" s="65" t="s">
        <v>124</v>
      </c>
      <c r="C24" s="133">
        <v>6.4277644990000002</v>
      </c>
      <c r="D24" s="133">
        <f t="shared" ref="D24:G24" si="0">D25+D26+D27+D28+D29</f>
        <v>6.43</v>
      </c>
      <c r="E24" s="133">
        <f t="shared" si="0"/>
        <v>0</v>
      </c>
      <c r="F24" s="133">
        <f t="shared" si="0"/>
        <v>0</v>
      </c>
      <c r="G24" s="133">
        <f t="shared" si="0"/>
        <v>0</v>
      </c>
      <c r="H24" s="133">
        <f t="shared" ref="H24" si="1">H25+H26+H27+H28+H29</f>
        <v>0</v>
      </c>
      <c r="I24" s="229">
        <v>0</v>
      </c>
      <c r="J24" s="133">
        <f t="shared" ref="J24" si="2">J25+J26+J27+J28+J29</f>
        <v>0</v>
      </c>
      <c r="K24" s="229">
        <v>0</v>
      </c>
      <c r="L24" s="133">
        <f>H24</f>
        <v>0</v>
      </c>
      <c r="M24" s="133">
        <f>J24</f>
        <v>0</v>
      </c>
    </row>
    <row r="25" spans="1:16" ht="24" customHeight="1" x14ac:dyDescent="0.25">
      <c r="A25" s="63" t="s">
        <v>123</v>
      </c>
      <c r="B25" s="40" t="s">
        <v>122</v>
      </c>
      <c r="C25" s="149">
        <v>0</v>
      </c>
      <c r="D25" s="149">
        <v>0</v>
      </c>
      <c r="E25" s="149">
        <v>0</v>
      </c>
      <c r="F25" s="149">
        <v>0</v>
      </c>
      <c r="G25" s="149">
        <v>0</v>
      </c>
      <c r="H25" s="149">
        <v>0</v>
      </c>
      <c r="I25" s="230">
        <v>0</v>
      </c>
      <c r="J25" s="149">
        <v>0</v>
      </c>
      <c r="K25" s="230">
        <v>0</v>
      </c>
      <c r="L25" s="149">
        <v>0</v>
      </c>
      <c r="M25" s="149">
        <v>0</v>
      </c>
    </row>
    <row r="26" spans="1:16" x14ac:dyDescent="0.25">
      <c r="A26" s="63" t="s">
        <v>121</v>
      </c>
      <c r="B26" s="40" t="s">
        <v>120</v>
      </c>
      <c r="C26" s="149">
        <v>0</v>
      </c>
      <c r="D26" s="149">
        <v>0</v>
      </c>
      <c r="E26" s="149">
        <v>0</v>
      </c>
      <c r="F26" s="149">
        <v>0</v>
      </c>
      <c r="G26" s="149">
        <v>0</v>
      </c>
      <c r="H26" s="149">
        <v>0</v>
      </c>
      <c r="I26" s="230">
        <v>0</v>
      </c>
      <c r="J26" s="149">
        <v>0</v>
      </c>
      <c r="K26" s="230">
        <v>0</v>
      </c>
      <c r="L26" s="149">
        <v>0</v>
      </c>
      <c r="M26" s="149">
        <v>0</v>
      </c>
    </row>
    <row r="27" spans="1:16" ht="47.25" customHeight="1" x14ac:dyDescent="0.25">
      <c r="A27" s="63" t="s">
        <v>119</v>
      </c>
      <c r="B27" s="40" t="s">
        <v>237</v>
      </c>
      <c r="C27" s="149">
        <v>0</v>
      </c>
      <c r="D27" s="149">
        <v>0</v>
      </c>
      <c r="E27" s="149">
        <v>0</v>
      </c>
      <c r="F27" s="149">
        <v>0</v>
      </c>
      <c r="G27" s="149">
        <v>0</v>
      </c>
      <c r="H27" s="149">
        <v>0</v>
      </c>
      <c r="I27" s="230">
        <v>0</v>
      </c>
      <c r="J27" s="149">
        <v>0</v>
      </c>
      <c r="K27" s="230">
        <v>0</v>
      </c>
      <c r="L27" s="133">
        <f t="shared" ref="L27:L30" si="3">H27</f>
        <v>0</v>
      </c>
      <c r="M27" s="133">
        <f t="shared" ref="M27:M30" si="4">J27</f>
        <v>0</v>
      </c>
    </row>
    <row r="28" spans="1:16" x14ac:dyDescent="0.25">
      <c r="A28" s="63" t="s">
        <v>118</v>
      </c>
      <c r="B28" s="40" t="s">
        <v>117</v>
      </c>
      <c r="C28" s="149">
        <v>0</v>
      </c>
      <c r="D28" s="149">
        <v>0</v>
      </c>
      <c r="E28" s="149">
        <v>0</v>
      </c>
      <c r="F28" s="149">
        <v>0</v>
      </c>
      <c r="G28" s="149">
        <v>0</v>
      </c>
      <c r="H28" s="149">
        <v>0</v>
      </c>
      <c r="I28" s="230">
        <v>0</v>
      </c>
      <c r="J28" s="149">
        <v>0</v>
      </c>
      <c r="K28" s="230">
        <v>0</v>
      </c>
      <c r="L28" s="149">
        <v>0</v>
      </c>
      <c r="M28" s="149">
        <v>0</v>
      </c>
    </row>
    <row r="29" spans="1:16" x14ac:dyDescent="0.25">
      <c r="A29" s="63" t="s">
        <v>116</v>
      </c>
      <c r="B29" s="67" t="s">
        <v>115</v>
      </c>
      <c r="C29" s="149">
        <v>6.4277644990000002</v>
      </c>
      <c r="D29" s="149">
        <v>6.43</v>
      </c>
      <c r="E29" s="149">
        <v>0</v>
      </c>
      <c r="F29" s="149">
        <v>0</v>
      </c>
      <c r="G29" s="149">
        <v>0</v>
      </c>
      <c r="H29" s="149">
        <v>0</v>
      </c>
      <c r="I29" s="230">
        <v>0</v>
      </c>
      <c r="J29" s="149">
        <v>0</v>
      </c>
      <c r="K29" s="230">
        <v>0</v>
      </c>
      <c r="L29" s="149">
        <v>0</v>
      </c>
      <c r="M29" s="149">
        <v>0</v>
      </c>
    </row>
    <row r="30" spans="1:16" ht="47.25" x14ac:dyDescent="0.25">
      <c r="A30" s="66" t="s">
        <v>17</v>
      </c>
      <c r="B30" s="65" t="s">
        <v>114</v>
      </c>
      <c r="C30" s="133">
        <v>5.4472580500000012</v>
      </c>
      <c r="D30" s="133">
        <f t="shared" ref="D30:G30" si="5">D31+D32+D33+D34</f>
        <v>5.4472580500000012</v>
      </c>
      <c r="E30" s="133">
        <f t="shared" si="5"/>
        <v>0</v>
      </c>
      <c r="F30" s="133">
        <f t="shared" si="5"/>
        <v>0</v>
      </c>
      <c r="G30" s="133">
        <f t="shared" si="5"/>
        <v>0</v>
      </c>
      <c r="H30" s="133">
        <f t="shared" ref="H30" si="6">H31+H32+H33+H34</f>
        <v>0</v>
      </c>
      <c r="I30" s="229">
        <v>0</v>
      </c>
      <c r="J30" s="133">
        <f t="shared" ref="J30" si="7">J31+J32+J33+J34</f>
        <v>0</v>
      </c>
      <c r="K30" s="229">
        <v>0</v>
      </c>
      <c r="L30" s="133">
        <f t="shared" si="3"/>
        <v>0</v>
      </c>
      <c r="M30" s="133">
        <f t="shared" si="4"/>
        <v>0</v>
      </c>
    </row>
    <row r="31" spans="1:16" x14ac:dyDescent="0.25">
      <c r="A31" s="66" t="s">
        <v>113</v>
      </c>
      <c r="B31" s="40" t="s">
        <v>112</v>
      </c>
      <c r="C31" s="142">
        <v>0.38130806350000007</v>
      </c>
      <c r="D31" s="142">
        <v>0.38130806350000002</v>
      </c>
      <c r="E31" s="149">
        <v>0</v>
      </c>
      <c r="F31" s="149">
        <v>0</v>
      </c>
      <c r="G31" s="149">
        <v>0</v>
      </c>
      <c r="H31" s="149">
        <v>0</v>
      </c>
      <c r="I31" s="230">
        <v>0</v>
      </c>
      <c r="J31" s="149">
        <v>0</v>
      </c>
      <c r="K31" s="230">
        <v>0</v>
      </c>
      <c r="L31" s="149">
        <v>0</v>
      </c>
      <c r="M31" s="149">
        <v>0</v>
      </c>
    </row>
    <row r="32" spans="1:16" ht="31.5" x14ac:dyDescent="0.25">
      <c r="A32" s="66" t="s">
        <v>111</v>
      </c>
      <c r="B32" s="40" t="s">
        <v>110</v>
      </c>
      <c r="C32" s="142">
        <v>1.5252322540000003</v>
      </c>
      <c r="D32" s="142">
        <v>1.5252322540000003</v>
      </c>
      <c r="E32" s="149">
        <v>0</v>
      </c>
      <c r="F32" s="149">
        <v>0</v>
      </c>
      <c r="G32" s="149">
        <v>0</v>
      </c>
      <c r="H32" s="142">
        <v>0</v>
      </c>
      <c r="I32" s="231">
        <v>0</v>
      </c>
      <c r="J32" s="142">
        <v>0</v>
      </c>
      <c r="K32" s="231">
        <v>0</v>
      </c>
      <c r="L32" s="133">
        <f t="shared" ref="L32:L34" si="8">H32</f>
        <v>0</v>
      </c>
      <c r="M32" s="133">
        <f t="shared" ref="M32:M34" si="9">J32</f>
        <v>0</v>
      </c>
    </row>
    <row r="33" spans="1:13" x14ac:dyDescent="0.25">
      <c r="A33" s="66" t="s">
        <v>109</v>
      </c>
      <c r="B33" s="40" t="s">
        <v>108</v>
      </c>
      <c r="C33" s="142">
        <v>3.2683548300000003</v>
      </c>
      <c r="D33" s="142">
        <v>3.2683548300000003</v>
      </c>
      <c r="E33" s="149">
        <v>0</v>
      </c>
      <c r="F33" s="149">
        <v>0</v>
      </c>
      <c r="G33" s="149">
        <v>0</v>
      </c>
      <c r="H33" s="142">
        <v>0</v>
      </c>
      <c r="I33" s="231">
        <v>0</v>
      </c>
      <c r="J33" s="142">
        <v>0</v>
      </c>
      <c r="K33" s="231">
        <v>0</v>
      </c>
      <c r="L33" s="133">
        <f t="shared" si="8"/>
        <v>0</v>
      </c>
      <c r="M33" s="133">
        <f t="shared" si="9"/>
        <v>0</v>
      </c>
    </row>
    <row r="34" spans="1:13" x14ac:dyDescent="0.25">
      <c r="A34" s="66" t="s">
        <v>107</v>
      </c>
      <c r="B34" s="40" t="s">
        <v>106</v>
      </c>
      <c r="C34" s="142">
        <v>0.2723629025</v>
      </c>
      <c r="D34" s="142">
        <v>0.2723629025</v>
      </c>
      <c r="E34" s="148">
        <v>0</v>
      </c>
      <c r="F34" s="148">
        <v>0</v>
      </c>
      <c r="G34" s="148">
        <v>0</v>
      </c>
      <c r="H34" s="142">
        <v>0</v>
      </c>
      <c r="I34" s="231">
        <v>0</v>
      </c>
      <c r="J34" s="142">
        <v>0</v>
      </c>
      <c r="K34" s="231">
        <v>0</v>
      </c>
      <c r="L34" s="133">
        <f t="shared" si="8"/>
        <v>0</v>
      </c>
      <c r="M34" s="133">
        <f t="shared" si="9"/>
        <v>0</v>
      </c>
    </row>
    <row r="35" spans="1:13" ht="31.5" x14ac:dyDescent="0.25">
      <c r="A35" s="66" t="s">
        <v>16</v>
      </c>
      <c r="B35" s="65" t="s">
        <v>105</v>
      </c>
      <c r="C35" s="195"/>
      <c r="D35" s="195" t="s">
        <v>334</v>
      </c>
      <c r="E35" s="195" t="s">
        <v>334</v>
      </c>
      <c r="F35" s="195" t="s">
        <v>334</v>
      </c>
      <c r="G35" s="195" t="s">
        <v>334</v>
      </c>
      <c r="H35" s="195" t="s">
        <v>334</v>
      </c>
      <c r="I35" s="195" t="s">
        <v>334</v>
      </c>
      <c r="J35" s="195" t="s">
        <v>334</v>
      </c>
      <c r="K35" s="195" t="s">
        <v>334</v>
      </c>
      <c r="L35" s="195" t="s">
        <v>334</v>
      </c>
      <c r="M35" s="195" t="s">
        <v>334</v>
      </c>
    </row>
    <row r="36" spans="1:13" ht="31.5" x14ac:dyDescent="0.25">
      <c r="A36" s="63" t="s">
        <v>104</v>
      </c>
      <c r="B36" s="62" t="s">
        <v>103</v>
      </c>
      <c r="C36" s="195" t="s">
        <v>334</v>
      </c>
      <c r="D36" s="195" t="s">
        <v>334</v>
      </c>
      <c r="E36" s="195" t="s">
        <v>334</v>
      </c>
      <c r="F36" s="195" t="s">
        <v>334</v>
      </c>
      <c r="G36" s="195" t="s">
        <v>334</v>
      </c>
      <c r="H36" s="195" t="s">
        <v>334</v>
      </c>
      <c r="I36" s="195" t="s">
        <v>334</v>
      </c>
      <c r="J36" s="195" t="s">
        <v>334</v>
      </c>
      <c r="K36" s="195" t="s">
        <v>334</v>
      </c>
      <c r="L36" s="195" t="s">
        <v>334</v>
      </c>
      <c r="M36" s="195" t="s">
        <v>334</v>
      </c>
    </row>
    <row r="37" spans="1:13" x14ac:dyDescent="0.25">
      <c r="A37" s="63" t="s">
        <v>102</v>
      </c>
      <c r="B37" s="62" t="s">
        <v>92</v>
      </c>
      <c r="C37" s="195" t="s">
        <v>334</v>
      </c>
      <c r="D37" s="195" t="s">
        <v>334</v>
      </c>
      <c r="E37" s="195" t="s">
        <v>334</v>
      </c>
      <c r="F37" s="195" t="s">
        <v>334</v>
      </c>
      <c r="G37" s="195" t="s">
        <v>334</v>
      </c>
      <c r="H37" s="195" t="s">
        <v>334</v>
      </c>
      <c r="I37" s="195" t="s">
        <v>334</v>
      </c>
      <c r="J37" s="195" t="s">
        <v>334</v>
      </c>
      <c r="K37" s="195" t="s">
        <v>334</v>
      </c>
      <c r="L37" s="195" t="s">
        <v>334</v>
      </c>
      <c r="M37" s="195" t="s">
        <v>334</v>
      </c>
    </row>
    <row r="38" spans="1:13" x14ac:dyDescent="0.25">
      <c r="A38" s="63" t="s">
        <v>101</v>
      </c>
      <c r="B38" s="62" t="s">
        <v>90</v>
      </c>
      <c r="C38" s="195" t="s">
        <v>334</v>
      </c>
      <c r="D38" s="195" t="s">
        <v>334</v>
      </c>
      <c r="E38" s="195" t="s">
        <v>334</v>
      </c>
      <c r="F38" s="195" t="s">
        <v>334</v>
      </c>
      <c r="G38" s="195" t="s">
        <v>334</v>
      </c>
      <c r="H38" s="195" t="s">
        <v>334</v>
      </c>
      <c r="I38" s="195" t="s">
        <v>334</v>
      </c>
      <c r="J38" s="195" t="s">
        <v>334</v>
      </c>
      <c r="K38" s="195" t="s">
        <v>334</v>
      </c>
      <c r="L38" s="195" t="s">
        <v>334</v>
      </c>
      <c r="M38" s="195" t="s">
        <v>334</v>
      </c>
    </row>
    <row r="39" spans="1:13" ht="31.5" x14ac:dyDescent="0.25">
      <c r="A39" s="63" t="s">
        <v>100</v>
      </c>
      <c r="B39" s="40" t="s">
        <v>88</v>
      </c>
      <c r="C39" s="195" t="s">
        <v>334</v>
      </c>
      <c r="D39" s="195" t="s">
        <v>334</v>
      </c>
      <c r="E39" s="195" t="s">
        <v>334</v>
      </c>
      <c r="F39" s="195" t="s">
        <v>334</v>
      </c>
      <c r="G39" s="195" t="s">
        <v>334</v>
      </c>
      <c r="H39" s="195" t="s">
        <v>334</v>
      </c>
      <c r="I39" s="195" t="s">
        <v>334</v>
      </c>
      <c r="J39" s="195" t="s">
        <v>334</v>
      </c>
      <c r="K39" s="195" t="s">
        <v>334</v>
      </c>
      <c r="L39" s="195" t="s">
        <v>334</v>
      </c>
      <c r="M39" s="195" t="s">
        <v>334</v>
      </c>
    </row>
    <row r="40" spans="1:13" ht="31.5" x14ac:dyDescent="0.25">
      <c r="A40" s="63" t="s">
        <v>99</v>
      </c>
      <c r="B40" s="40" t="s">
        <v>86</v>
      </c>
      <c r="C40" s="195" t="s">
        <v>334</v>
      </c>
      <c r="D40" s="195" t="s">
        <v>334</v>
      </c>
      <c r="E40" s="195" t="s">
        <v>334</v>
      </c>
      <c r="F40" s="195" t="s">
        <v>334</v>
      </c>
      <c r="G40" s="195" t="s">
        <v>334</v>
      </c>
      <c r="H40" s="195" t="s">
        <v>334</v>
      </c>
      <c r="I40" s="195" t="s">
        <v>334</v>
      </c>
      <c r="J40" s="195" t="s">
        <v>334</v>
      </c>
      <c r="K40" s="195" t="s">
        <v>334</v>
      </c>
      <c r="L40" s="195" t="s">
        <v>334</v>
      </c>
      <c r="M40" s="195" t="s">
        <v>334</v>
      </c>
    </row>
    <row r="41" spans="1:13" x14ac:dyDescent="0.25">
      <c r="A41" s="63" t="s">
        <v>98</v>
      </c>
      <c r="B41" s="40" t="s">
        <v>84</v>
      </c>
      <c r="C41" s="195" t="s">
        <v>334</v>
      </c>
      <c r="D41" s="195" t="s">
        <v>334</v>
      </c>
      <c r="E41" s="195" t="s">
        <v>334</v>
      </c>
      <c r="F41" s="195" t="s">
        <v>334</v>
      </c>
      <c r="G41" s="195" t="s">
        <v>334</v>
      </c>
      <c r="H41" s="195" t="s">
        <v>334</v>
      </c>
      <c r="I41" s="195" t="s">
        <v>334</v>
      </c>
      <c r="J41" s="195" t="s">
        <v>334</v>
      </c>
      <c r="K41" s="195" t="s">
        <v>334</v>
      </c>
      <c r="L41" s="195" t="s">
        <v>334</v>
      </c>
      <c r="M41" s="195" t="s">
        <v>334</v>
      </c>
    </row>
    <row r="42" spans="1:13" ht="18.75" x14ac:dyDescent="0.25">
      <c r="A42" s="63" t="s">
        <v>97</v>
      </c>
      <c r="B42" s="62" t="s">
        <v>82</v>
      </c>
      <c r="C42" s="195" t="s">
        <v>334</v>
      </c>
      <c r="D42" s="195" t="s">
        <v>334</v>
      </c>
      <c r="E42" s="195" t="s">
        <v>334</v>
      </c>
      <c r="F42" s="195" t="s">
        <v>334</v>
      </c>
      <c r="G42" s="195" t="s">
        <v>334</v>
      </c>
      <c r="H42" s="195" t="s">
        <v>334</v>
      </c>
      <c r="I42" s="195" t="s">
        <v>334</v>
      </c>
      <c r="J42" s="195" t="s">
        <v>334</v>
      </c>
      <c r="K42" s="195" t="s">
        <v>334</v>
      </c>
      <c r="L42" s="195" t="s">
        <v>334</v>
      </c>
      <c r="M42" s="195" t="s">
        <v>334</v>
      </c>
    </row>
    <row r="43" spans="1:13" ht="31.5" x14ac:dyDescent="0.25">
      <c r="A43" s="66" t="s">
        <v>15</v>
      </c>
      <c r="B43" s="65" t="s">
        <v>96</v>
      </c>
      <c r="C43" s="195"/>
      <c r="D43" s="195" t="s">
        <v>334</v>
      </c>
      <c r="E43" s="195" t="s">
        <v>334</v>
      </c>
      <c r="F43" s="195" t="s">
        <v>334</v>
      </c>
      <c r="G43" s="195" t="s">
        <v>334</v>
      </c>
      <c r="H43" s="195" t="s">
        <v>334</v>
      </c>
      <c r="I43" s="195" t="s">
        <v>334</v>
      </c>
      <c r="J43" s="195" t="s">
        <v>334</v>
      </c>
      <c r="K43" s="195" t="s">
        <v>334</v>
      </c>
      <c r="L43" s="195" t="s">
        <v>334</v>
      </c>
      <c r="M43" s="195" t="s">
        <v>334</v>
      </c>
    </row>
    <row r="44" spans="1:13" x14ac:dyDescent="0.25">
      <c r="A44" s="63" t="s">
        <v>95</v>
      </c>
      <c r="B44" s="40" t="s">
        <v>94</v>
      </c>
      <c r="C44" s="195" t="s">
        <v>334</v>
      </c>
      <c r="D44" s="195" t="s">
        <v>334</v>
      </c>
      <c r="E44" s="195" t="s">
        <v>334</v>
      </c>
      <c r="F44" s="195" t="s">
        <v>334</v>
      </c>
      <c r="G44" s="195" t="s">
        <v>334</v>
      </c>
      <c r="H44" s="195" t="s">
        <v>334</v>
      </c>
      <c r="I44" s="195" t="s">
        <v>334</v>
      </c>
      <c r="J44" s="195" t="s">
        <v>334</v>
      </c>
      <c r="K44" s="195" t="s">
        <v>334</v>
      </c>
      <c r="L44" s="195" t="s">
        <v>334</v>
      </c>
      <c r="M44" s="195" t="s">
        <v>334</v>
      </c>
    </row>
    <row r="45" spans="1:13" x14ac:dyDescent="0.25">
      <c r="A45" s="63" t="s">
        <v>93</v>
      </c>
      <c r="B45" s="40" t="s">
        <v>92</v>
      </c>
      <c r="C45" s="195" t="s">
        <v>334</v>
      </c>
      <c r="D45" s="195" t="s">
        <v>334</v>
      </c>
      <c r="E45" s="195" t="s">
        <v>334</v>
      </c>
      <c r="F45" s="195" t="s">
        <v>334</v>
      </c>
      <c r="G45" s="195" t="s">
        <v>334</v>
      </c>
      <c r="H45" s="195" t="s">
        <v>334</v>
      </c>
      <c r="I45" s="195" t="s">
        <v>334</v>
      </c>
      <c r="J45" s="195" t="s">
        <v>334</v>
      </c>
      <c r="K45" s="195" t="s">
        <v>334</v>
      </c>
      <c r="L45" s="195" t="s">
        <v>334</v>
      </c>
      <c r="M45" s="195" t="s">
        <v>334</v>
      </c>
    </row>
    <row r="46" spans="1:13" x14ac:dyDescent="0.25">
      <c r="A46" s="63" t="s">
        <v>91</v>
      </c>
      <c r="B46" s="40" t="s">
        <v>90</v>
      </c>
      <c r="C46" s="195" t="s">
        <v>334</v>
      </c>
      <c r="D46" s="195" t="s">
        <v>334</v>
      </c>
      <c r="E46" s="195" t="s">
        <v>334</v>
      </c>
      <c r="F46" s="195" t="s">
        <v>334</v>
      </c>
      <c r="G46" s="195" t="s">
        <v>334</v>
      </c>
      <c r="H46" s="195" t="s">
        <v>334</v>
      </c>
      <c r="I46" s="195" t="s">
        <v>334</v>
      </c>
      <c r="J46" s="195" t="s">
        <v>334</v>
      </c>
      <c r="K46" s="195" t="s">
        <v>334</v>
      </c>
      <c r="L46" s="195" t="s">
        <v>334</v>
      </c>
      <c r="M46" s="195" t="s">
        <v>334</v>
      </c>
    </row>
    <row r="47" spans="1:13" ht="31.5" x14ac:dyDescent="0.25">
      <c r="A47" s="63" t="s">
        <v>89</v>
      </c>
      <c r="B47" s="40" t="s">
        <v>88</v>
      </c>
      <c r="C47" s="195" t="s">
        <v>334</v>
      </c>
      <c r="D47" s="195" t="s">
        <v>334</v>
      </c>
      <c r="E47" s="195" t="s">
        <v>334</v>
      </c>
      <c r="F47" s="195" t="s">
        <v>334</v>
      </c>
      <c r="G47" s="195" t="s">
        <v>334</v>
      </c>
      <c r="H47" s="195" t="s">
        <v>334</v>
      </c>
      <c r="I47" s="195" t="s">
        <v>334</v>
      </c>
      <c r="J47" s="195" t="s">
        <v>334</v>
      </c>
      <c r="K47" s="195" t="s">
        <v>334</v>
      </c>
      <c r="L47" s="195" t="s">
        <v>334</v>
      </c>
      <c r="M47" s="195" t="s">
        <v>334</v>
      </c>
    </row>
    <row r="48" spans="1:13" ht="31.5" x14ac:dyDescent="0.25">
      <c r="A48" s="63" t="s">
        <v>87</v>
      </c>
      <c r="B48" s="40" t="s">
        <v>86</v>
      </c>
      <c r="C48" s="195" t="s">
        <v>334</v>
      </c>
      <c r="D48" s="195" t="s">
        <v>334</v>
      </c>
      <c r="E48" s="195" t="s">
        <v>334</v>
      </c>
      <c r="F48" s="195" t="s">
        <v>334</v>
      </c>
      <c r="G48" s="195" t="s">
        <v>334</v>
      </c>
      <c r="H48" s="195" t="s">
        <v>334</v>
      </c>
      <c r="I48" s="195" t="s">
        <v>334</v>
      </c>
      <c r="J48" s="195" t="s">
        <v>334</v>
      </c>
      <c r="K48" s="195" t="s">
        <v>334</v>
      </c>
      <c r="L48" s="195" t="s">
        <v>334</v>
      </c>
      <c r="M48" s="195" t="s">
        <v>334</v>
      </c>
    </row>
    <row r="49" spans="1:13" x14ac:dyDescent="0.25">
      <c r="A49" s="63" t="s">
        <v>85</v>
      </c>
      <c r="B49" s="40" t="s">
        <v>84</v>
      </c>
      <c r="C49" s="195" t="s">
        <v>334</v>
      </c>
      <c r="D49" s="195" t="s">
        <v>334</v>
      </c>
      <c r="E49" s="195" t="s">
        <v>334</v>
      </c>
      <c r="F49" s="195" t="s">
        <v>334</v>
      </c>
      <c r="G49" s="195" t="s">
        <v>334</v>
      </c>
      <c r="H49" s="195" t="s">
        <v>334</v>
      </c>
      <c r="I49" s="195" t="s">
        <v>334</v>
      </c>
      <c r="J49" s="195" t="s">
        <v>334</v>
      </c>
      <c r="K49" s="195" t="s">
        <v>334</v>
      </c>
      <c r="L49" s="195" t="s">
        <v>334</v>
      </c>
      <c r="M49" s="195" t="s">
        <v>334</v>
      </c>
    </row>
    <row r="50" spans="1:13" ht="78.75" x14ac:dyDescent="0.25">
      <c r="A50" s="63" t="s">
        <v>83</v>
      </c>
      <c r="B50" s="62" t="s">
        <v>82</v>
      </c>
      <c r="C50" s="195" t="s">
        <v>400</v>
      </c>
      <c r="D50" s="195" t="s">
        <v>334</v>
      </c>
      <c r="E50" s="195" t="s">
        <v>334</v>
      </c>
      <c r="F50" s="195" t="s">
        <v>334</v>
      </c>
      <c r="G50" s="195" t="s">
        <v>334</v>
      </c>
      <c r="H50" s="195" t="s">
        <v>334</v>
      </c>
      <c r="I50" s="195" t="s">
        <v>334</v>
      </c>
      <c r="J50" s="195" t="s">
        <v>400</v>
      </c>
      <c r="K50" s="195" t="s">
        <v>334</v>
      </c>
      <c r="L50" s="195" t="s">
        <v>334</v>
      </c>
      <c r="M50" s="195" t="s">
        <v>334</v>
      </c>
    </row>
    <row r="51" spans="1:13" ht="35.25" customHeight="1" x14ac:dyDescent="0.25">
      <c r="A51" s="66" t="s">
        <v>13</v>
      </c>
      <c r="B51" s="65" t="s">
        <v>81</v>
      </c>
      <c r="C51" s="195"/>
      <c r="D51" s="195" t="s">
        <v>334</v>
      </c>
      <c r="E51" s="195" t="s">
        <v>334</v>
      </c>
      <c r="F51" s="195" t="s">
        <v>334</v>
      </c>
      <c r="G51" s="195" t="s">
        <v>334</v>
      </c>
      <c r="H51" s="195" t="s">
        <v>334</v>
      </c>
      <c r="I51" s="195" t="s">
        <v>334</v>
      </c>
      <c r="J51" s="195" t="s">
        <v>334</v>
      </c>
      <c r="K51" s="195" t="s">
        <v>334</v>
      </c>
      <c r="L51" s="195" t="s">
        <v>334</v>
      </c>
      <c r="M51" s="195" t="s">
        <v>334</v>
      </c>
    </row>
    <row r="52" spans="1:13" x14ac:dyDescent="0.25">
      <c r="A52" s="63" t="s">
        <v>80</v>
      </c>
      <c r="B52" s="40" t="s">
        <v>79</v>
      </c>
      <c r="C52" s="149">
        <v>5.4472580500000003</v>
      </c>
      <c r="D52" s="195" t="s">
        <v>334</v>
      </c>
      <c r="E52" s="149">
        <v>5.4472580500000003</v>
      </c>
      <c r="F52" s="149">
        <v>5.4472580500000003</v>
      </c>
      <c r="G52" s="195" t="s">
        <v>334</v>
      </c>
      <c r="H52" s="149">
        <v>5.4472580500000003</v>
      </c>
      <c r="I52" s="195">
        <v>4</v>
      </c>
      <c r="J52" s="149">
        <v>5.4472580500000003</v>
      </c>
      <c r="K52" s="195">
        <v>4</v>
      </c>
      <c r="L52" s="149">
        <f>H52</f>
        <v>5.4472580500000003</v>
      </c>
      <c r="M52" s="149">
        <f>J52</f>
        <v>5.4472580500000003</v>
      </c>
    </row>
    <row r="53" spans="1:13" x14ac:dyDescent="0.25">
      <c r="A53" s="63" t="s">
        <v>78</v>
      </c>
      <c r="B53" s="40" t="s">
        <v>72</v>
      </c>
      <c r="C53" s="195" t="s">
        <v>334</v>
      </c>
      <c r="D53" s="195" t="s">
        <v>334</v>
      </c>
      <c r="E53" s="195" t="s">
        <v>334</v>
      </c>
      <c r="F53" s="195" t="s">
        <v>334</v>
      </c>
      <c r="G53" s="195" t="s">
        <v>334</v>
      </c>
      <c r="H53" s="195" t="s">
        <v>334</v>
      </c>
      <c r="I53" s="195" t="s">
        <v>334</v>
      </c>
      <c r="J53" s="195" t="s">
        <v>334</v>
      </c>
      <c r="K53" s="195" t="s">
        <v>334</v>
      </c>
      <c r="L53" s="195" t="s">
        <v>334</v>
      </c>
      <c r="M53" s="195" t="s">
        <v>334</v>
      </c>
    </row>
    <row r="54" spans="1:13" x14ac:dyDescent="0.25">
      <c r="A54" s="63" t="s">
        <v>77</v>
      </c>
      <c r="B54" s="62" t="s">
        <v>71</v>
      </c>
      <c r="C54" s="195" t="s">
        <v>334</v>
      </c>
      <c r="D54" s="195" t="s">
        <v>334</v>
      </c>
      <c r="E54" s="195" t="s">
        <v>334</v>
      </c>
      <c r="F54" s="195" t="s">
        <v>334</v>
      </c>
      <c r="G54" s="195" t="s">
        <v>334</v>
      </c>
      <c r="H54" s="195" t="s">
        <v>334</v>
      </c>
      <c r="I54" s="195" t="s">
        <v>334</v>
      </c>
      <c r="J54" s="195" t="s">
        <v>334</v>
      </c>
      <c r="K54" s="195" t="s">
        <v>334</v>
      </c>
      <c r="L54" s="195" t="s">
        <v>334</v>
      </c>
      <c r="M54" s="195" t="s">
        <v>334</v>
      </c>
    </row>
    <row r="55" spans="1:13" x14ac:dyDescent="0.25">
      <c r="A55" s="63" t="s">
        <v>76</v>
      </c>
      <c r="B55" s="62" t="s">
        <v>70</v>
      </c>
      <c r="C55" s="195" t="s">
        <v>334</v>
      </c>
      <c r="D55" s="195" t="s">
        <v>334</v>
      </c>
      <c r="E55" s="195" t="s">
        <v>334</v>
      </c>
      <c r="F55" s="195" t="s">
        <v>334</v>
      </c>
      <c r="G55" s="195" t="s">
        <v>334</v>
      </c>
      <c r="H55" s="195" t="s">
        <v>334</v>
      </c>
      <c r="I55" s="195" t="s">
        <v>334</v>
      </c>
      <c r="J55" s="195" t="s">
        <v>334</v>
      </c>
      <c r="K55" s="195" t="s">
        <v>334</v>
      </c>
      <c r="L55" s="195" t="s">
        <v>334</v>
      </c>
      <c r="M55" s="195" t="s">
        <v>334</v>
      </c>
    </row>
    <row r="56" spans="1:13" x14ac:dyDescent="0.25">
      <c r="A56" s="63" t="s">
        <v>75</v>
      </c>
      <c r="B56" s="62" t="s">
        <v>69</v>
      </c>
      <c r="C56" s="195" t="s">
        <v>334</v>
      </c>
      <c r="D56" s="195" t="s">
        <v>334</v>
      </c>
      <c r="E56" s="195" t="s">
        <v>334</v>
      </c>
      <c r="F56" s="195" t="s">
        <v>334</v>
      </c>
      <c r="G56" s="195" t="s">
        <v>334</v>
      </c>
      <c r="H56" s="195" t="s">
        <v>334</v>
      </c>
      <c r="I56" s="195" t="s">
        <v>334</v>
      </c>
      <c r="J56" s="195" t="s">
        <v>334</v>
      </c>
      <c r="K56" s="195" t="s">
        <v>334</v>
      </c>
      <c r="L56" s="195" t="s">
        <v>334</v>
      </c>
      <c r="M56" s="195" t="s">
        <v>334</v>
      </c>
    </row>
    <row r="57" spans="1:13" ht="78.75" x14ac:dyDescent="0.25">
      <c r="A57" s="63" t="s">
        <v>74</v>
      </c>
      <c r="B57" s="62" t="s">
        <v>68</v>
      </c>
      <c r="C57" s="195" t="s">
        <v>400</v>
      </c>
      <c r="D57" s="195" t="s">
        <v>334</v>
      </c>
      <c r="E57" s="195" t="s">
        <v>334</v>
      </c>
      <c r="F57" s="195" t="s">
        <v>334</v>
      </c>
      <c r="G57" s="195" t="s">
        <v>334</v>
      </c>
      <c r="H57" s="195" t="s">
        <v>334</v>
      </c>
      <c r="I57" s="195" t="s">
        <v>334</v>
      </c>
      <c r="J57" s="195" t="s">
        <v>400</v>
      </c>
      <c r="K57" s="195" t="s">
        <v>334</v>
      </c>
      <c r="L57" s="195" t="s">
        <v>334</v>
      </c>
      <c r="M57" s="195" t="s">
        <v>334</v>
      </c>
    </row>
    <row r="58" spans="1:13" ht="36.75" customHeight="1" x14ac:dyDescent="0.25">
      <c r="A58" s="66" t="s">
        <v>12</v>
      </c>
      <c r="B58" s="82" t="s">
        <v>172</v>
      </c>
      <c r="C58" s="195"/>
      <c r="D58" s="195" t="s">
        <v>334</v>
      </c>
      <c r="E58" s="195" t="s">
        <v>334</v>
      </c>
      <c r="F58" s="195" t="s">
        <v>334</v>
      </c>
      <c r="G58" s="195" t="s">
        <v>334</v>
      </c>
      <c r="H58" s="195" t="s">
        <v>334</v>
      </c>
      <c r="I58" s="195" t="s">
        <v>334</v>
      </c>
      <c r="J58" s="195" t="s">
        <v>334</v>
      </c>
      <c r="K58" s="195" t="s">
        <v>334</v>
      </c>
      <c r="L58" s="195" t="s">
        <v>334</v>
      </c>
      <c r="M58" s="195" t="s">
        <v>334</v>
      </c>
    </row>
    <row r="59" spans="1:13" x14ac:dyDescent="0.25">
      <c r="A59" s="66" t="s">
        <v>10</v>
      </c>
      <c r="B59" s="65" t="s">
        <v>73</v>
      </c>
      <c r="C59" s="195"/>
      <c r="D59" s="195" t="s">
        <v>334</v>
      </c>
      <c r="E59" s="195" t="s">
        <v>334</v>
      </c>
      <c r="F59" s="195" t="s">
        <v>334</v>
      </c>
      <c r="G59" s="195" t="s">
        <v>334</v>
      </c>
      <c r="H59" s="195" t="s">
        <v>334</v>
      </c>
      <c r="I59" s="195" t="s">
        <v>334</v>
      </c>
      <c r="J59" s="195" t="s">
        <v>334</v>
      </c>
      <c r="K59" s="195" t="s">
        <v>334</v>
      </c>
      <c r="L59" s="195" t="s">
        <v>334</v>
      </c>
      <c r="M59" s="195" t="s">
        <v>334</v>
      </c>
    </row>
    <row r="60" spans="1:13" x14ac:dyDescent="0.25">
      <c r="A60" s="63" t="s">
        <v>166</v>
      </c>
      <c r="B60" s="64" t="s">
        <v>94</v>
      </c>
      <c r="C60" s="195" t="s">
        <v>334</v>
      </c>
      <c r="D60" s="195" t="s">
        <v>334</v>
      </c>
      <c r="E60" s="195" t="s">
        <v>334</v>
      </c>
      <c r="F60" s="195" t="s">
        <v>334</v>
      </c>
      <c r="G60" s="195" t="s">
        <v>334</v>
      </c>
      <c r="H60" s="195" t="s">
        <v>334</v>
      </c>
      <c r="I60" s="195" t="s">
        <v>334</v>
      </c>
      <c r="J60" s="195" t="s">
        <v>334</v>
      </c>
      <c r="K60" s="195" t="s">
        <v>334</v>
      </c>
      <c r="L60" s="195" t="s">
        <v>334</v>
      </c>
      <c r="M60" s="195" t="s">
        <v>334</v>
      </c>
    </row>
    <row r="61" spans="1:13" x14ac:dyDescent="0.25">
      <c r="A61" s="63" t="s">
        <v>167</v>
      </c>
      <c r="B61" s="64" t="s">
        <v>92</v>
      </c>
      <c r="C61" s="195" t="s">
        <v>334</v>
      </c>
      <c r="D61" s="195" t="s">
        <v>334</v>
      </c>
      <c r="E61" s="195" t="s">
        <v>334</v>
      </c>
      <c r="F61" s="195" t="s">
        <v>334</v>
      </c>
      <c r="G61" s="195" t="s">
        <v>334</v>
      </c>
      <c r="H61" s="195" t="s">
        <v>334</v>
      </c>
      <c r="I61" s="195" t="s">
        <v>334</v>
      </c>
      <c r="J61" s="195" t="s">
        <v>334</v>
      </c>
      <c r="K61" s="195" t="s">
        <v>334</v>
      </c>
      <c r="L61" s="195" t="s">
        <v>334</v>
      </c>
      <c r="M61" s="195" t="s">
        <v>334</v>
      </c>
    </row>
    <row r="62" spans="1:13" x14ac:dyDescent="0.25">
      <c r="A62" s="63" t="s">
        <v>168</v>
      </c>
      <c r="B62" s="64" t="s">
        <v>90</v>
      </c>
      <c r="C62" s="195" t="s">
        <v>334</v>
      </c>
      <c r="D62" s="195" t="s">
        <v>334</v>
      </c>
      <c r="E62" s="195" t="s">
        <v>334</v>
      </c>
      <c r="F62" s="195" t="s">
        <v>334</v>
      </c>
      <c r="G62" s="195" t="s">
        <v>334</v>
      </c>
      <c r="H62" s="195" t="s">
        <v>334</v>
      </c>
      <c r="I62" s="195" t="s">
        <v>334</v>
      </c>
      <c r="J62" s="195" t="s">
        <v>334</v>
      </c>
      <c r="K62" s="195" t="s">
        <v>334</v>
      </c>
      <c r="L62" s="195" t="s">
        <v>334</v>
      </c>
      <c r="M62" s="195" t="s">
        <v>334</v>
      </c>
    </row>
    <row r="63" spans="1:13" x14ac:dyDescent="0.25">
      <c r="A63" s="63" t="s">
        <v>169</v>
      </c>
      <c r="B63" s="64" t="s">
        <v>171</v>
      </c>
      <c r="C63" s="195" t="s">
        <v>334</v>
      </c>
      <c r="D63" s="195" t="s">
        <v>334</v>
      </c>
      <c r="E63" s="195" t="s">
        <v>334</v>
      </c>
      <c r="F63" s="195" t="s">
        <v>334</v>
      </c>
      <c r="G63" s="195" t="s">
        <v>334</v>
      </c>
      <c r="H63" s="195" t="s">
        <v>334</v>
      </c>
      <c r="I63" s="195" t="s">
        <v>334</v>
      </c>
      <c r="J63" s="195" t="s">
        <v>334</v>
      </c>
      <c r="K63" s="195" t="s">
        <v>334</v>
      </c>
      <c r="L63" s="195" t="s">
        <v>334</v>
      </c>
      <c r="M63" s="195" t="s">
        <v>334</v>
      </c>
    </row>
    <row r="64" spans="1:13" ht="18.75" x14ac:dyDescent="0.25">
      <c r="A64" s="63" t="s">
        <v>170</v>
      </c>
      <c r="B64" s="62" t="s">
        <v>68</v>
      </c>
      <c r="C64" s="195" t="s">
        <v>334</v>
      </c>
      <c r="D64" s="195" t="s">
        <v>334</v>
      </c>
      <c r="E64" s="195" t="s">
        <v>334</v>
      </c>
      <c r="F64" s="195" t="s">
        <v>334</v>
      </c>
      <c r="G64" s="195" t="s">
        <v>334</v>
      </c>
      <c r="H64" s="195" t="s">
        <v>334</v>
      </c>
      <c r="I64" s="195" t="s">
        <v>334</v>
      </c>
      <c r="J64" s="195" t="s">
        <v>334</v>
      </c>
      <c r="K64" s="195" t="s">
        <v>334</v>
      </c>
      <c r="L64" s="195" t="s">
        <v>334</v>
      </c>
      <c r="M64" s="195" t="s">
        <v>334</v>
      </c>
    </row>
    <row r="65" spans="1:12" x14ac:dyDescent="0.25">
      <c r="A65" s="59"/>
      <c r="B65" s="60"/>
      <c r="C65" s="59"/>
      <c r="D65" s="59"/>
      <c r="E65" s="59"/>
      <c r="F65" s="59"/>
      <c r="G65" s="59"/>
      <c r="H65" s="59"/>
      <c r="I65" s="59"/>
      <c r="J65" s="59"/>
      <c r="K65" s="59"/>
      <c r="L65" s="153"/>
    </row>
    <row r="66" spans="1:12" ht="54" customHeight="1" x14ac:dyDescent="0.25">
      <c r="A66" s="55"/>
      <c r="B66" s="307"/>
      <c r="C66" s="307"/>
      <c r="D66" s="307"/>
      <c r="E66" s="307"/>
      <c r="F66" s="307"/>
      <c r="G66" s="307"/>
      <c r="H66" s="307"/>
      <c r="I66" s="307"/>
      <c r="J66" s="196"/>
      <c r="K66" s="196"/>
      <c r="L66" s="196"/>
    </row>
    <row r="67" spans="1:12" x14ac:dyDescent="0.25">
      <c r="A67" s="55"/>
      <c r="B67" s="55"/>
      <c r="C67" s="153"/>
      <c r="D67" s="153"/>
      <c r="E67" s="153"/>
      <c r="F67" s="153"/>
      <c r="L67" s="153"/>
    </row>
    <row r="68" spans="1:12" ht="50.25" customHeight="1" x14ac:dyDescent="0.25">
      <c r="A68" s="55"/>
      <c r="B68" s="308"/>
      <c r="C68" s="308"/>
      <c r="D68" s="308"/>
      <c r="E68" s="308"/>
      <c r="F68" s="308"/>
      <c r="G68" s="308"/>
      <c r="H68" s="308"/>
      <c r="I68" s="308"/>
      <c r="J68" s="197"/>
      <c r="K68" s="197"/>
      <c r="L68" s="153"/>
    </row>
    <row r="69" spans="1:12" x14ac:dyDescent="0.25">
      <c r="A69" s="55"/>
      <c r="B69" s="55"/>
      <c r="C69" s="153"/>
      <c r="D69" s="153"/>
      <c r="E69" s="153"/>
      <c r="F69" s="153"/>
      <c r="L69" s="153"/>
    </row>
    <row r="70" spans="1:12" ht="36.75" customHeight="1" x14ac:dyDescent="0.25">
      <c r="A70" s="55"/>
      <c r="B70" s="307"/>
      <c r="C70" s="307"/>
      <c r="D70" s="307"/>
      <c r="E70" s="307"/>
      <c r="F70" s="307"/>
      <c r="G70" s="307"/>
      <c r="H70" s="307"/>
      <c r="I70" s="307"/>
      <c r="J70" s="196"/>
      <c r="K70" s="196"/>
      <c r="L70" s="153"/>
    </row>
    <row r="71" spans="1:12" x14ac:dyDescent="0.25">
      <c r="A71" s="55"/>
      <c r="B71" s="58"/>
      <c r="C71" s="198"/>
      <c r="D71" s="198"/>
      <c r="E71" s="198"/>
      <c r="F71" s="198"/>
      <c r="L71" s="153"/>
    </row>
    <row r="72" spans="1:12" ht="51" customHeight="1" x14ac:dyDescent="0.25">
      <c r="A72" s="55"/>
      <c r="B72" s="307"/>
      <c r="C72" s="307"/>
      <c r="D72" s="307"/>
      <c r="E72" s="307"/>
      <c r="F72" s="307"/>
      <c r="G72" s="307"/>
      <c r="H72" s="307"/>
      <c r="I72" s="307"/>
      <c r="J72" s="196"/>
      <c r="K72" s="196"/>
      <c r="L72" s="153"/>
    </row>
    <row r="73" spans="1:12" ht="32.25" customHeight="1" x14ac:dyDescent="0.25">
      <c r="A73" s="55"/>
      <c r="B73" s="308"/>
      <c r="C73" s="308"/>
      <c r="D73" s="308"/>
      <c r="E73" s="308"/>
      <c r="F73" s="308"/>
      <c r="G73" s="308"/>
      <c r="H73" s="308"/>
      <c r="I73" s="308"/>
      <c r="J73" s="197"/>
      <c r="K73" s="197"/>
      <c r="L73" s="153"/>
    </row>
    <row r="74" spans="1:12" ht="51.75" customHeight="1" x14ac:dyDescent="0.25">
      <c r="A74" s="55"/>
      <c r="B74" s="307"/>
      <c r="C74" s="307"/>
      <c r="D74" s="307"/>
      <c r="E74" s="307"/>
      <c r="F74" s="307"/>
      <c r="G74" s="307"/>
      <c r="H74" s="307"/>
      <c r="I74" s="307"/>
      <c r="J74" s="196"/>
      <c r="K74" s="196"/>
      <c r="L74" s="153"/>
    </row>
    <row r="75" spans="1:12" ht="21.75" customHeight="1" x14ac:dyDescent="0.25">
      <c r="A75" s="55"/>
      <c r="B75" s="305"/>
      <c r="C75" s="305"/>
      <c r="D75" s="305"/>
      <c r="E75" s="305"/>
      <c r="F75" s="305"/>
      <c r="G75" s="305"/>
      <c r="H75" s="305"/>
      <c r="I75" s="305"/>
      <c r="J75" s="198"/>
      <c r="K75" s="198"/>
      <c r="L75" s="153"/>
    </row>
    <row r="76" spans="1:12" ht="23.25" customHeight="1" x14ac:dyDescent="0.25">
      <c r="A76" s="55"/>
      <c r="B76" s="56"/>
      <c r="C76" s="198"/>
      <c r="D76" s="198"/>
      <c r="E76" s="198"/>
      <c r="F76" s="198"/>
      <c r="L76" s="153"/>
    </row>
    <row r="77" spans="1:12" ht="18.75" customHeight="1" x14ac:dyDescent="0.25">
      <c r="A77" s="55"/>
      <c r="B77" s="306"/>
      <c r="C77" s="306"/>
      <c r="D77" s="306"/>
      <c r="E77" s="306"/>
      <c r="F77" s="306"/>
      <c r="G77" s="306"/>
      <c r="H77" s="306"/>
      <c r="I77" s="306"/>
      <c r="J77" s="199"/>
      <c r="K77" s="199"/>
      <c r="L77" s="153"/>
    </row>
    <row r="78" spans="1:12" x14ac:dyDescent="0.25">
      <c r="A78" s="55"/>
      <c r="B78" s="55"/>
      <c r="C78" s="153"/>
      <c r="D78" s="153"/>
      <c r="E78" s="153"/>
      <c r="F78" s="153"/>
      <c r="L78" s="153"/>
    </row>
    <row r="79" spans="1:12" x14ac:dyDescent="0.25">
      <c r="A79" s="55"/>
      <c r="B79" s="55"/>
      <c r="C79" s="153"/>
      <c r="D79" s="153"/>
      <c r="E79" s="153"/>
      <c r="F79" s="153"/>
      <c r="L79" s="153"/>
    </row>
    <row r="80" spans="1:12" x14ac:dyDescent="0.25">
      <c r="G80" s="190"/>
      <c r="H80" s="190"/>
      <c r="I80" s="190"/>
      <c r="J80" s="190"/>
      <c r="K80" s="190"/>
    </row>
    <row r="81" spans="7:11" x14ac:dyDescent="0.25">
      <c r="G81" s="190"/>
      <c r="H81" s="190"/>
      <c r="I81" s="190"/>
      <c r="J81" s="190"/>
      <c r="K81" s="190"/>
    </row>
    <row r="82" spans="7:11" x14ac:dyDescent="0.25">
      <c r="G82" s="190"/>
      <c r="H82" s="190"/>
      <c r="I82" s="190"/>
      <c r="J82" s="190"/>
      <c r="K82" s="190"/>
    </row>
    <row r="83" spans="7:11" x14ac:dyDescent="0.25">
      <c r="G83" s="190"/>
      <c r="H83" s="190"/>
      <c r="I83" s="190"/>
      <c r="J83" s="190"/>
      <c r="K83" s="190"/>
    </row>
    <row r="84" spans="7:11" x14ac:dyDescent="0.25">
      <c r="G84" s="190"/>
      <c r="H84" s="190"/>
      <c r="I84" s="190"/>
      <c r="J84" s="190"/>
      <c r="K84" s="190"/>
    </row>
    <row r="85" spans="7:11" x14ac:dyDescent="0.25">
      <c r="G85" s="190"/>
      <c r="H85" s="190"/>
      <c r="I85" s="190"/>
      <c r="J85" s="190"/>
      <c r="K85" s="190"/>
    </row>
    <row r="86" spans="7:11" x14ac:dyDescent="0.25">
      <c r="G86" s="190"/>
      <c r="H86" s="190"/>
      <c r="I86" s="190"/>
      <c r="J86" s="190"/>
      <c r="K86" s="190"/>
    </row>
    <row r="87" spans="7:11" x14ac:dyDescent="0.25">
      <c r="G87" s="190"/>
      <c r="H87" s="190"/>
      <c r="I87" s="190"/>
      <c r="J87" s="190"/>
      <c r="K87" s="190"/>
    </row>
    <row r="88" spans="7:11" x14ac:dyDescent="0.25">
      <c r="G88" s="190"/>
      <c r="H88" s="190"/>
      <c r="I88" s="190"/>
      <c r="J88" s="190"/>
      <c r="K88" s="190"/>
    </row>
    <row r="89" spans="7:11" x14ac:dyDescent="0.25">
      <c r="G89" s="190"/>
      <c r="H89" s="190"/>
      <c r="I89" s="190"/>
      <c r="J89" s="190"/>
      <c r="K89" s="190"/>
    </row>
    <row r="90" spans="7:11" x14ac:dyDescent="0.25">
      <c r="G90" s="190"/>
      <c r="H90" s="190"/>
      <c r="I90" s="190"/>
      <c r="J90" s="190"/>
      <c r="K90" s="190"/>
    </row>
    <row r="91" spans="7:11" x14ac:dyDescent="0.25">
      <c r="G91" s="190"/>
      <c r="H91" s="190"/>
      <c r="I91" s="190"/>
      <c r="J91" s="190"/>
      <c r="K91" s="190"/>
    </row>
    <row r="92" spans="7:11" x14ac:dyDescent="0.25">
      <c r="G92" s="190"/>
      <c r="H92" s="190"/>
      <c r="I92" s="190"/>
      <c r="J92" s="190"/>
      <c r="K92" s="190"/>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7"/>
  <sheetViews>
    <sheetView topLeftCell="Q7" zoomScaleNormal="100" workbookViewId="0">
      <selection activeCell="AB38" sqref="AB38"/>
    </sheetView>
  </sheetViews>
  <sheetFormatPr defaultRowHeight="15" x14ac:dyDescent="0.25"/>
  <cols>
    <col min="1" max="1" width="6.140625" style="159" customWidth="1"/>
    <col min="2" max="2" width="23.140625" style="159" customWidth="1"/>
    <col min="3" max="3" width="13.85546875" style="159" customWidth="1"/>
    <col min="4" max="4" width="15.140625" style="159" customWidth="1"/>
    <col min="5" max="12" width="7.7109375" style="159" customWidth="1"/>
    <col min="13" max="15" width="10.7109375" style="159" customWidth="1"/>
    <col min="16" max="17" width="13.42578125" style="159" customWidth="1"/>
    <col min="18" max="18" width="17" style="159" customWidth="1"/>
    <col min="19" max="20" width="9.7109375" style="159" customWidth="1"/>
    <col min="21" max="21" width="11.42578125" style="159" customWidth="1"/>
    <col min="22" max="22" width="12.7109375" style="159" customWidth="1"/>
    <col min="23" max="25" width="10.7109375" style="159" customWidth="1"/>
    <col min="26" max="26" width="7.7109375" style="159" customWidth="1"/>
    <col min="27" max="30" width="10.7109375" style="159" customWidth="1"/>
    <col min="31" max="31" width="15.85546875" style="159" customWidth="1"/>
    <col min="32" max="32" width="11.7109375" style="159" customWidth="1"/>
    <col min="33" max="34" width="11.5703125" style="159" customWidth="1"/>
    <col min="35" max="35" width="10.5703125" style="159" customWidth="1"/>
    <col min="36" max="36" width="11.7109375" style="159" customWidth="1"/>
    <col min="37" max="37" width="12" style="159" customWidth="1"/>
    <col min="38" max="38" width="12.28515625" style="159" customWidth="1"/>
    <col min="39" max="41" width="9.7109375" style="159" customWidth="1"/>
    <col min="42" max="42" width="12.42578125" style="159" customWidth="1"/>
    <col min="43" max="43" width="12" style="159" customWidth="1"/>
    <col min="44" max="44" width="14.140625" style="159" customWidth="1"/>
    <col min="45" max="46" width="13.28515625" style="159" customWidth="1"/>
    <col min="47" max="47" width="10.7109375" style="159" customWidth="1"/>
    <col min="48" max="48" width="15.7109375" style="159" customWidth="1"/>
    <col min="49" max="16384" width="9.140625" style="159"/>
  </cols>
  <sheetData>
    <row r="1" spans="1:48" ht="18.75" x14ac:dyDescent="0.25">
      <c r="AV1" s="160" t="s">
        <v>22</v>
      </c>
    </row>
    <row r="2" spans="1:48" ht="18.75" x14ac:dyDescent="0.3">
      <c r="AV2" s="161" t="s">
        <v>6</v>
      </c>
    </row>
    <row r="3" spans="1:48" ht="18.75" x14ac:dyDescent="0.3">
      <c r="AV3" s="161" t="s">
        <v>21</v>
      </c>
    </row>
    <row r="4" spans="1:48" ht="18.75" x14ac:dyDescent="0.3">
      <c r="AV4" s="161"/>
    </row>
    <row r="5" spans="1:48" ht="15.75" x14ac:dyDescent="0.25">
      <c r="A5" s="358" t="s">
        <v>336</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61"/>
    </row>
    <row r="7" spans="1:48" ht="18.75" x14ac:dyDescent="0.25">
      <c r="A7" s="359" t="s">
        <v>5</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360" t="str">
        <f>'[2]1. паспорт местоположение'!A9:C9</f>
        <v>Северо-Осетинский филиал ПАО "МРСК Северного Кавказа"</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61" t="s">
        <v>4</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62" t="str">
        <f>'[2]1. паспорт местоположение'!A12:C12</f>
        <v>F_prj_109103_14310</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61" t="s">
        <v>3</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64" t="str">
        <f>'[2]1. паспорт местоположение'!A15:C15</f>
        <v>Реконструкция ПС 110 Фиагдон с УРЗА на ВЛ 110 кВ №124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61" t="s">
        <v>2</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x14ac:dyDescent="0.25">
      <c r="A21" s="349" t="s">
        <v>351</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15.75" x14ac:dyDescent="0.25">
      <c r="A22" s="328" t="s">
        <v>352</v>
      </c>
      <c r="B22" s="351" t="s">
        <v>353</v>
      </c>
      <c r="C22" s="328" t="s">
        <v>354</v>
      </c>
      <c r="D22" s="328" t="s">
        <v>355</v>
      </c>
      <c r="E22" s="354" t="s">
        <v>356</v>
      </c>
      <c r="F22" s="355"/>
      <c r="G22" s="355"/>
      <c r="H22" s="355"/>
      <c r="I22" s="355"/>
      <c r="J22" s="355"/>
      <c r="K22" s="355"/>
      <c r="L22" s="356"/>
      <c r="M22" s="328" t="s">
        <v>357</v>
      </c>
      <c r="N22" s="328" t="s">
        <v>358</v>
      </c>
      <c r="O22" s="328" t="s">
        <v>359</v>
      </c>
      <c r="P22" s="336" t="s">
        <v>360</v>
      </c>
      <c r="Q22" s="336" t="s">
        <v>361</v>
      </c>
      <c r="R22" s="336" t="s">
        <v>362</v>
      </c>
      <c r="S22" s="336" t="s">
        <v>363</v>
      </c>
      <c r="T22" s="336"/>
      <c r="U22" s="347" t="s">
        <v>364</v>
      </c>
      <c r="V22" s="347" t="s">
        <v>365</v>
      </c>
      <c r="W22" s="336" t="s">
        <v>366</v>
      </c>
      <c r="X22" s="336" t="s">
        <v>367</v>
      </c>
      <c r="Y22" s="336" t="s">
        <v>368</v>
      </c>
      <c r="Z22" s="357" t="s">
        <v>369</v>
      </c>
      <c r="AA22" s="336" t="s">
        <v>370</v>
      </c>
      <c r="AB22" s="336" t="s">
        <v>371</v>
      </c>
      <c r="AC22" s="336" t="s">
        <v>372</v>
      </c>
      <c r="AD22" s="336" t="s">
        <v>373</v>
      </c>
      <c r="AE22" s="336" t="s">
        <v>374</v>
      </c>
      <c r="AF22" s="336" t="s">
        <v>375</v>
      </c>
      <c r="AG22" s="336"/>
      <c r="AH22" s="336"/>
      <c r="AI22" s="336"/>
      <c r="AJ22" s="336"/>
      <c r="AK22" s="336"/>
      <c r="AL22" s="336" t="s">
        <v>376</v>
      </c>
      <c r="AM22" s="336"/>
      <c r="AN22" s="336"/>
      <c r="AO22" s="336"/>
      <c r="AP22" s="336" t="s">
        <v>377</v>
      </c>
      <c r="AQ22" s="336"/>
      <c r="AR22" s="336" t="s">
        <v>378</v>
      </c>
      <c r="AS22" s="336" t="s">
        <v>379</v>
      </c>
      <c r="AT22" s="336" t="s">
        <v>380</v>
      </c>
      <c r="AU22" s="336" t="s">
        <v>381</v>
      </c>
      <c r="AV22" s="337" t="s">
        <v>382</v>
      </c>
    </row>
    <row r="23" spans="1:48" ht="15.75" x14ac:dyDescent="0.25">
      <c r="A23" s="350"/>
      <c r="B23" s="352"/>
      <c r="C23" s="350"/>
      <c r="D23" s="350"/>
      <c r="E23" s="339" t="s">
        <v>383</v>
      </c>
      <c r="F23" s="341" t="s">
        <v>72</v>
      </c>
      <c r="G23" s="341" t="s">
        <v>71</v>
      </c>
      <c r="H23" s="341" t="s">
        <v>70</v>
      </c>
      <c r="I23" s="343" t="s">
        <v>384</v>
      </c>
      <c r="J23" s="343" t="s">
        <v>385</v>
      </c>
      <c r="K23" s="343" t="s">
        <v>386</v>
      </c>
      <c r="L23" s="341" t="s">
        <v>387</v>
      </c>
      <c r="M23" s="350"/>
      <c r="N23" s="350"/>
      <c r="O23" s="350"/>
      <c r="P23" s="336"/>
      <c r="Q23" s="336"/>
      <c r="R23" s="336"/>
      <c r="S23" s="345" t="s">
        <v>0</v>
      </c>
      <c r="T23" s="345" t="s">
        <v>321</v>
      </c>
      <c r="U23" s="347"/>
      <c r="V23" s="347"/>
      <c r="W23" s="336"/>
      <c r="X23" s="336"/>
      <c r="Y23" s="336"/>
      <c r="Z23" s="336"/>
      <c r="AA23" s="336"/>
      <c r="AB23" s="336"/>
      <c r="AC23" s="336"/>
      <c r="AD23" s="336"/>
      <c r="AE23" s="336"/>
      <c r="AF23" s="336" t="s">
        <v>388</v>
      </c>
      <c r="AG23" s="336"/>
      <c r="AH23" s="336" t="s">
        <v>389</v>
      </c>
      <c r="AI23" s="336"/>
      <c r="AJ23" s="328" t="s">
        <v>390</v>
      </c>
      <c r="AK23" s="328" t="s">
        <v>391</v>
      </c>
      <c r="AL23" s="328" t="s">
        <v>392</v>
      </c>
      <c r="AM23" s="328" t="s">
        <v>393</v>
      </c>
      <c r="AN23" s="328" t="s">
        <v>394</v>
      </c>
      <c r="AO23" s="328" t="s">
        <v>395</v>
      </c>
      <c r="AP23" s="328" t="s">
        <v>396</v>
      </c>
      <c r="AQ23" s="330" t="s">
        <v>321</v>
      </c>
      <c r="AR23" s="336"/>
      <c r="AS23" s="336"/>
      <c r="AT23" s="336"/>
      <c r="AU23" s="336"/>
      <c r="AV23" s="338"/>
    </row>
    <row r="24" spans="1:48" ht="47.25" x14ac:dyDescent="0.25">
      <c r="A24" s="329"/>
      <c r="B24" s="353"/>
      <c r="C24" s="329"/>
      <c r="D24" s="329"/>
      <c r="E24" s="340"/>
      <c r="F24" s="342"/>
      <c r="G24" s="342"/>
      <c r="H24" s="342"/>
      <c r="I24" s="344"/>
      <c r="J24" s="344"/>
      <c r="K24" s="344"/>
      <c r="L24" s="342"/>
      <c r="M24" s="329"/>
      <c r="N24" s="329"/>
      <c r="O24" s="329"/>
      <c r="P24" s="336"/>
      <c r="Q24" s="336"/>
      <c r="R24" s="336"/>
      <c r="S24" s="346"/>
      <c r="T24" s="346"/>
      <c r="U24" s="347"/>
      <c r="V24" s="347"/>
      <c r="W24" s="336"/>
      <c r="X24" s="336"/>
      <c r="Y24" s="336"/>
      <c r="Z24" s="336"/>
      <c r="AA24" s="336"/>
      <c r="AB24" s="336"/>
      <c r="AC24" s="336"/>
      <c r="AD24" s="336"/>
      <c r="AE24" s="336"/>
      <c r="AF24" s="162" t="s">
        <v>397</v>
      </c>
      <c r="AG24" s="162" t="s">
        <v>398</v>
      </c>
      <c r="AH24" s="163" t="s">
        <v>0</v>
      </c>
      <c r="AI24" s="163" t="s">
        <v>321</v>
      </c>
      <c r="AJ24" s="329"/>
      <c r="AK24" s="329"/>
      <c r="AL24" s="329"/>
      <c r="AM24" s="329"/>
      <c r="AN24" s="329"/>
      <c r="AO24" s="329"/>
      <c r="AP24" s="329"/>
      <c r="AQ24" s="331"/>
      <c r="AR24" s="336"/>
      <c r="AS24" s="336"/>
      <c r="AT24" s="336"/>
      <c r="AU24" s="336"/>
      <c r="AV24" s="338"/>
    </row>
    <row r="25" spans="1:48" s="165" customFormat="1" ht="11.25" x14ac:dyDescent="0.2">
      <c r="A25" s="164">
        <v>1</v>
      </c>
      <c r="B25" s="164">
        <v>2</v>
      </c>
      <c r="C25" s="164">
        <v>4</v>
      </c>
      <c r="D25" s="164">
        <v>5</v>
      </c>
      <c r="E25" s="164">
        <v>6</v>
      </c>
      <c r="F25" s="164">
        <f>E25+1</f>
        <v>7</v>
      </c>
      <c r="G25" s="164">
        <f t="shared" ref="G25:AV25" si="0">F25+1</f>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48" ht="45" x14ac:dyDescent="0.25">
      <c r="A26" s="322">
        <v>1</v>
      </c>
      <c r="B26" s="332" t="s">
        <v>399</v>
      </c>
      <c r="C26" s="320" t="s">
        <v>334</v>
      </c>
      <c r="D26" s="334">
        <v>42735</v>
      </c>
      <c r="E26" s="322" t="s">
        <v>334</v>
      </c>
      <c r="F26" s="322" t="s">
        <v>334</v>
      </c>
      <c r="G26" s="322" t="s">
        <v>334</v>
      </c>
      <c r="H26" s="322" t="s">
        <v>334</v>
      </c>
      <c r="I26" s="322" t="s">
        <v>334</v>
      </c>
      <c r="J26" s="322" t="s">
        <v>334</v>
      </c>
      <c r="K26" s="322" t="s">
        <v>334</v>
      </c>
      <c r="L26" s="324" t="s">
        <v>400</v>
      </c>
      <c r="M26" s="324" t="s">
        <v>320</v>
      </c>
      <c r="N26" s="326" t="s">
        <v>334</v>
      </c>
      <c r="O26" s="320" t="s">
        <v>401</v>
      </c>
      <c r="P26" s="166" t="s">
        <v>334</v>
      </c>
      <c r="Q26" s="166" t="s">
        <v>334</v>
      </c>
      <c r="R26" s="166" t="s">
        <v>334</v>
      </c>
      <c r="S26" s="320" t="s">
        <v>402</v>
      </c>
      <c r="T26" s="320" t="s">
        <v>402</v>
      </c>
      <c r="U26" s="322">
        <v>2</v>
      </c>
      <c r="V26" s="322">
        <v>2</v>
      </c>
      <c r="W26" s="167" t="s">
        <v>403</v>
      </c>
      <c r="X26" s="168">
        <v>5.0475350590000003</v>
      </c>
      <c r="Y26" s="169" t="s">
        <v>334</v>
      </c>
      <c r="Z26" s="170" t="s">
        <v>334</v>
      </c>
      <c r="AA26" s="171" t="s">
        <v>334</v>
      </c>
      <c r="AB26" s="171">
        <v>5.0475350600000004</v>
      </c>
      <c r="AC26" s="167" t="s">
        <v>403</v>
      </c>
      <c r="AD26" s="166">
        <v>5.9560913700000002</v>
      </c>
      <c r="AE26" s="166">
        <v>0</v>
      </c>
      <c r="AF26" s="170">
        <v>306622</v>
      </c>
      <c r="AG26" s="172" t="s">
        <v>404</v>
      </c>
      <c r="AH26" s="173">
        <v>41592</v>
      </c>
      <c r="AI26" s="173">
        <v>41592</v>
      </c>
      <c r="AJ26" s="173">
        <v>41607</v>
      </c>
      <c r="AK26" s="173">
        <v>41624</v>
      </c>
      <c r="AL26" s="174" t="s">
        <v>334</v>
      </c>
      <c r="AM26" s="174" t="s">
        <v>334</v>
      </c>
      <c r="AN26" s="174" t="s">
        <v>334</v>
      </c>
      <c r="AO26" s="174" t="s">
        <v>334</v>
      </c>
      <c r="AP26" s="173">
        <v>41625</v>
      </c>
      <c r="AQ26" s="173">
        <v>41625</v>
      </c>
      <c r="AR26" s="173">
        <v>41625</v>
      </c>
      <c r="AS26" s="173">
        <v>41625</v>
      </c>
      <c r="AT26" s="173">
        <v>41639</v>
      </c>
      <c r="AU26" s="174" t="s">
        <v>334</v>
      </c>
      <c r="AV26" s="174" t="s">
        <v>334</v>
      </c>
    </row>
    <row r="27" spans="1:48" ht="45" x14ac:dyDescent="0.25">
      <c r="A27" s="323"/>
      <c r="B27" s="333"/>
      <c r="C27" s="321"/>
      <c r="D27" s="335"/>
      <c r="E27" s="323"/>
      <c r="F27" s="323"/>
      <c r="G27" s="323"/>
      <c r="H27" s="323"/>
      <c r="I27" s="323"/>
      <c r="J27" s="323"/>
      <c r="K27" s="323"/>
      <c r="L27" s="325"/>
      <c r="M27" s="325"/>
      <c r="N27" s="327"/>
      <c r="O27" s="321"/>
      <c r="P27" s="175" t="s">
        <v>334</v>
      </c>
      <c r="Q27" s="175" t="s">
        <v>334</v>
      </c>
      <c r="R27" s="175" t="s">
        <v>334</v>
      </c>
      <c r="S27" s="321"/>
      <c r="T27" s="321"/>
      <c r="U27" s="323"/>
      <c r="V27" s="323"/>
      <c r="W27" s="176" t="s">
        <v>405</v>
      </c>
      <c r="X27" s="177">
        <v>5.2304152542000004</v>
      </c>
      <c r="Y27" s="176" t="s">
        <v>405</v>
      </c>
      <c r="Z27" s="175" t="s">
        <v>334</v>
      </c>
      <c r="AA27" s="175" t="s">
        <v>334</v>
      </c>
      <c r="AB27" s="175" t="s">
        <v>334</v>
      </c>
      <c r="AC27" s="175" t="s">
        <v>334</v>
      </c>
      <c r="AD27" s="175" t="s">
        <v>334</v>
      </c>
      <c r="AE27" s="175" t="s">
        <v>334</v>
      </c>
      <c r="AF27" s="170">
        <v>306622</v>
      </c>
      <c r="AG27" s="172" t="s">
        <v>404</v>
      </c>
      <c r="AH27" s="173">
        <v>41592</v>
      </c>
      <c r="AI27" s="173">
        <v>41592</v>
      </c>
      <c r="AJ27" s="173">
        <v>41607</v>
      </c>
      <c r="AK27" s="173">
        <v>41624</v>
      </c>
      <c r="AL27" s="175" t="s">
        <v>334</v>
      </c>
      <c r="AM27" s="175" t="s">
        <v>334</v>
      </c>
      <c r="AN27" s="175" t="s">
        <v>334</v>
      </c>
      <c r="AO27" s="175" t="s">
        <v>334</v>
      </c>
      <c r="AP27" s="175" t="s">
        <v>334</v>
      </c>
      <c r="AQ27" s="175" t="s">
        <v>334</v>
      </c>
      <c r="AR27" s="175" t="s">
        <v>334</v>
      </c>
      <c r="AS27" s="175" t="s">
        <v>334</v>
      </c>
      <c r="AT27" s="175" t="s">
        <v>334</v>
      </c>
      <c r="AU27" s="174" t="s">
        <v>334</v>
      </c>
      <c r="AV27" s="174" t="s">
        <v>334</v>
      </c>
    </row>
  </sheetData>
  <mergeCells count="86">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B22:AB24"/>
    <mergeCell ref="AC22:AC24"/>
    <mergeCell ref="AD22:AD24"/>
    <mergeCell ref="AE22:AE24"/>
    <mergeCell ref="AF22:AK22"/>
    <mergeCell ref="AF23:AG23"/>
    <mergeCell ref="AH23:AI23"/>
    <mergeCell ref="AJ23:AJ24"/>
    <mergeCell ref="AK23:AK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N26:N27"/>
    <mergeCell ref="AP23:AP24"/>
    <mergeCell ref="AQ23:AQ24"/>
    <mergeCell ref="A26:A27"/>
    <mergeCell ref="B26:B27"/>
    <mergeCell ref="C26:C27"/>
    <mergeCell ref="D26:D27"/>
    <mergeCell ref="E26:E27"/>
    <mergeCell ref="F26:F27"/>
    <mergeCell ref="G26:G27"/>
    <mergeCell ref="H26:H27"/>
    <mergeCell ref="AL23:AL24"/>
    <mergeCell ref="AM23:AM24"/>
    <mergeCell ref="AN23:AN24"/>
    <mergeCell ref="AO23:AO24"/>
    <mergeCell ref="AA22:AA24"/>
    <mergeCell ref="I26:I27"/>
    <mergeCell ref="J26:J27"/>
    <mergeCell ref="K26:K27"/>
    <mergeCell ref="L26:L27"/>
    <mergeCell ref="M26:M27"/>
    <mergeCell ref="O26:O27"/>
    <mergeCell ref="S26:S27"/>
    <mergeCell ref="T26:T27"/>
    <mergeCell ref="U26:U27"/>
    <mergeCell ref="V26:V27"/>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35" sqref="B35"/>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3" t="s">
        <v>22</v>
      </c>
    </row>
    <row r="2" spans="1:8" ht="18.75" x14ac:dyDescent="0.3">
      <c r="B2" s="13" t="s">
        <v>6</v>
      </c>
    </row>
    <row r="3" spans="1:8" ht="18.75" x14ac:dyDescent="0.3">
      <c r="B3" s="13" t="s">
        <v>176</v>
      </c>
    </row>
    <row r="4" spans="1:8" x14ac:dyDescent="0.25">
      <c r="B4" s="38"/>
    </row>
    <row r="5" spans="1:8" ht="18.75" x14ac:dyDescent="0.3">
      <c r="A5" s="368" t="s">
        <v>317</v>
      </c>
      <c r="B5" s="368"/>
      <c r="C5" s="71"/>
      <c r="D5" s="71"/>
      <c r="E5" s="71"/>
      <c r="F5" s="71"/>
      <c r="G5" s="71"/>
      <c r="H5" s="71"/>
    </row>
    <row r="6" spans="1:8" ht="18.75" x14ac:dyDescent="0.3">
      <c r="A6" s="116"/>
      <c r="B6" s="116"/>
      <c r="C6" s="116"/>
      <c r="D6" s="116"/>
      <c r="E6" s="116"/>
      <c r="F6" s="116"/>
      <c r="G6" s="116"/>
      <c r="H6" s="116"/>
    </row>
    <row r="7" spans="1:8" ht="18.75" x14ac:dyDescent="0.25">
      <c r="A7" s="239" t="s">
        <v>5</v>
      </c>
      <c r="B7" s="239"/>
      <c r="C7" s="115"/>
      <c r="D7" s="115"/>
      <c r="E7" s="115"/>
      <c r="F7" s="115"/>
      <c r="G7" s="115"/>
      <c r="H7" s="115"/>
    </row>
    <row r="8" spans="1:8" ht="18.75" x14ac:dyDescent="0.25">
      <c r="A8" s="115"/>
      <c r="B8" s="115"/>
      <c r="C8" s="115"/>
      <c r="D8" s="115"/>
      <c r="E8" s="115"/>
      <c r="F8" s="115"/>
      <c r="G8" s="115"/>
      <c r="H8" s="115"/>
    </row>
    <row r="9" spans="1:8" x14ac:dyDescent="0.25">
      <c r="A9" s="271" t="str">
        <f>'1. паспорт местоположение'!A9:C9</f>
        <v>Северо-Осетинский филиал ПАО "МРСК Северного Кавказа"</v>
      </c>
      <c r="B9" s="271"/>
      <c r="C9" s="113"/>
      <c r="D9" s="113"/>
      <c r="E9" s="113"/>
      <c r="F9" s="113"/>
      <c r="G9" s="113"/>
      <c r="H9" s="113"/>
    </row>
    <row r="10" spans="1:8" x14ac:dyDescent="0.25">
      <c r="A10" s="236" t="s">
        <v>4</v>
      </c>
      <c r="B10" s="236"/>
      <c r="C10" s="114"/>
      <c r="D10" s="114"/>
      <c r="E10" s="114"/>
      <c r="F10" s="114"/>
      <c r="G10" s="114"/>
      <c r="H10" s="114"/>
    </row>
    <row r="11" spans="1:8" ht="18.75" x14ac:dyDescent="0.25">
      <c r="A11" s="115"/>
      <c r="B11" s="115"/>
      <c r="C11" s="115"/>
      <c r="D11" s="115"/>
      <c r="E11" s="115"/>
      <c r="F11" s="115"/>
      <c r="G11" s="115"/>
      <c r="H11" s="115"/>
    </row>
    <row r="12" spans="1:8" ht="30.75" customHeight="1" x14ac:dyDescent="0.25">
      <c r="A12" s="271" t="str">
        <f>'1. паспорт местоположение'!A12:C12</f>
        <v>F_prj_109103_14310</v>
      </c>
      <c r="B12" s="271"/>
      <c r="C12" s="113"/>
      <c r="D12" s="113"/>
      <c r="E12" s="113"/>
      <c r="F12" s="113"/>
      <c r="G12" s="113"/>
      <c r="H12" s="113"/>
    </row>
    <row r="13" spans="1:8" x14ac:dyDescent="0.25">
      <c r="A13" s="236" t="s">
        <v>3</v>
      </c>
      <c r="B13" s="236"/>
      <c r="C13" s="114"/>
      <c r="D13" s="114"/>
      <c r="E13" s="114"/>
      <c r="F13" s="114"/>
      <c r="G13" s="114"/>
      <c r="H13" s="114"/>
    </row>
    <row r="14" spans="1:8" ht="18.75" x14ac:dyDescent="0.25">
      <c r="A14" s="9"/>
      <c r="B14" s="9"/>
      <c r="C14" s="9"/>
      <c r="D14" s="9"/>
      <c r="E14" s="9"/>
      <c r="F14" s="9"/>
      <c r="G14" s="9"/>
      <c r="H14" s="9"/>
    </row>
    <row r="15" spans="1:8" x14ac:dyDescent="0.25">
      <c r="A15" s="271" t="str">
        <f>'1. паспорт местоположение'!A15:C15</f>
        <v>Реконструкция ПС 110 Фиагдон с УРЗА на ВЛ 110 кВ №124</v>
      </c>
      <c r="B15" s="271"/>
      <c r="C15" s="113"/>
      <c r="D15" s="113"/>
      <c r="E15" s="113"/>
      <c r="F15" s="113"/>
      <c r="G15" s="113"/>
      <c r="H15" s="113"/>
    </row>
    <row r="16" spans="1:8" x14ac:dyDescent="0.25">
      <c r="A16" s="236" t="s">
        <v>2</v>
      </c>
      <c r="B16" s="236"/>
      <c r="C16" s="114"/>
      <c r="D16" s="114"/>
      <c r="E16" s="114"/>
      <c r="F16" s="114"/>
      <c r="G16" s="114"/>
      <c r="H16" s="114"/>
    </row>
    <row r="17" spans="1:2" x14ac:dyDescent="0.25">
      <c r="B17" s="92"/>
    </row>
    <row r="18" spans="1:2" ht="33.75" customHeight="1" x14ac:dyDescent="0.25">
      <c r="A18" s="366" t="s">
        <v>302</v>
      </c>
      <c r="B18" s="367"/>
    </row>
    <row r="19" spans="1:2" x14ac:dyDescent="0.25">
      <c r="B19" s="38"/>
    </row>
    <row r="20" spans="1:2" ht="16.5" thickBot="1" x14ac:dyDescent="0.3">
      <c r="B20" s="93"/>
    </row>
    <row r="21" spans="1:2" ht="16.5" thickBot="1" x14ac:dyDescent="0.3">
      <c r="A21" s="94" t="s">
        <v>187</v>
      </c>
      <c r="B21" s="143" t="str">
        <f>A15</f>
        <v>Реконструкция ПС 110 Фиагдон с УРЗА на ВЛ 110 кВ №124</v>
      </c>
    </row>
    <row r="22" spans="1:2" ht="16.5" thickBot="1" x14ac:dyDescent="0.3">
      <c r="A22" s="94" t="s">
        <v>188</v>
      </c>
      <c r="B22" s="178" t="s">
        <v>406</v>
      </c>
    </row>
    <row r="23" spans="1:2" ht="16.5" thickBot="1" x14ac:dyDescent="0.3">
      <c r="A23" s="94" t="s">
        <v>177</v>
      </c>
      <c r="B23" s="132" t="s">
        <v>329</v>
      </c>
    </row>
    <row r="24" spans="1:2" ht="16.5" thickBot="1" x14ac:dyDescent="0.3">
      <c r="A24" s="94" t="s">
        <v>189</v>
      </c>
      <c r="B24" s="178" t="s">
        <v>334</v>
      </c>
    </row>
    <row r="25" spans="1:2" ht="16.5" thickBot="1" x14ac:dyDescent="0.3">
      <c r="A25" s="95" t="s">
        <v>190</v>
      </c>
      <c r="B25" s="178">
        <v>2016</v>
      </c>
    </row>
    <row r="26" spans="1:2" ht="16.5" thickBot="1" x14ac:dyDescent="0.3">
      <c r="A26" s="96" t="s">
        <v>191</v>
      </c>
      <c r="B26" s="179" t="s">
        <v>456</v>
      </c>
    </row>
    <row r="27" spans="1:2" ht="29.25" thickBot="1" x14ac:dyDescent="0.3">
      <c r="A27" s="102" t="s">
        <v>192</v>
      </c>
      <c r="B27" s="180">
        <f>'6.2. Паспорт фин осв ввод'!D24</f>
        <v>6.43</v>
      </c>
    </row>
    <row r="28" spans="1:2" ht="16.5" thickBot="1" x14ac:dyDescent="0.3">
      <c r="A28" s="98" t="s">
        <v>193</v>
      </c>
      <c r="B28" s="181" t="s">
        <v>334</v>
      </c>
    </row>
    <row r="29" spans="1:2" ht="29.25" thickBot="1" x14ac:dyDescent="0.3">
      <c r="A29" s="103" t="s">
        <v>194</v>
      </c>
      <c r="B29" s="181" t="s">
        <v>334</v>
      </c>
    </row>
    <row r="30" spans="1:2" ht="29.25" thickBot="1" x14ac:dyDescent="0.3">
      <c r="A30" s="103" t="s">
        <v>195</v>
      </c>
      <c r="B30" s="181" t="s">
        <v>334</v>
      </c>
    </row>
    <row r="31" spans="1:2" ht="16.5" thickBot="1" x14ac:dyDescent="0.3">
      <c r="A31" s="98" t="s">
        <v>196</v>
      </c>
      <c r="B31" s="179" t="s">
        <v>334</v>
      </c>
    </row>
    <row r="32" spans="1:2" ht="29.25" thickBot="1" x14ac:dyDescent="0.3">
      <c r="A32" s="103" t="s">
        <v>197</v>
      </c>
      <c r="B32" s="182" t="s">
        <v>407</v>
      </c>
    </row>
    <row r="33" spans="1:2" ht="16.5" thickBot="1" x14ac:dyDescent="0.3">
      <c r="A33" s="98" t="s">
        <v>198</v>
      </c>
      <c r="B33" s="183" t="s">
        <v>334</v>
      </c>
    </row>
    <row r="34" spans="1:2" ht="16.5" thickBot="1" x14ac:dyDescent="0.3">
      <c r="A34" s="98" t="s">
        <v>199</v>
      </c>
      <c r="B34" s="183" t="s">
        <v>334</v>
      </c>
    </row>
    <row r="35" spans="1:2" ht="16.5" thickBot="1" x14ac:dyDescent="0.3">
      <c r="A35" s="98" t="s">
        <v>200</v>
      </c>
      <c r="B35" s="200">
        <f>'6.2. Паспорт фин осв ввод'!D24</f>
        <v>6.43</v>
      </c>
    </row>
    <row r="36" spans="1:2" ht="16.5" thickBot="1" x14ac:dyDescent="0.3">
      <c r="A36" s="98" t="s">
        <v>201</v>
      </c>
      <c r="B36" s="200">
        <f>'6.2. Паспорт фин осв ввод'!D30</f>
        <v>5.4472580500000012</v>
      </c>
    </row>
    <row r="37" spans="1:2" ht="29.25" thickBot="1" x14ac:dyDescent="0.3">
      <c r="A37" s="103" t="s">
        <v>202</v>
      </c>
      <c r="B37" s="183" t="s">
        <v>334</v>
      </c>
    </row>
    <row r="38" spans="1:2" ht="16.5" thickBot="1" x14ac:dyDescent="0.3">
      <c r="A38" s="98" t="s">
        <v>198</v>
      </c>
      <c r="B38" s="183" t="s">
        <v>334</v>
      </c>
    </row>
    <row r="39" spans="1:2" ht="16.5" thickBot="1" x14ac:dyDescent="0.3">
      <c r="A39" s="98" t="s">
        <v>199</v>
      </c>
      <c r="B39" s="183" t="s">
        <v>334</v>
      </c>
    </row>
    <row r="40" spans="1:2" ht="16.5" thickBot="1" x14ac:dyDescent="0.3">
      <c r="A40" s="98" t="s">
        <v>200</v>
      </c>
      <c r="B40" s="183" t="s">
        <v>334</v>
      </c>
    </row>
    <row r="41" spans="1:2" ht="16.5" thickBot="1" x14ac:dyDescent="0.3">
      <c r="A41" s="98" t="s">
        <v>201</v>
      </c>
      <c r="B41" s="183" t="s">
        <v>334</v>
      </c>
    </row>
    <row r="42" spans="1:2" ht="29.25" thickBot="1" x14ac:dyDescent="0.3">
      <c r="A42" s="103" t="s">
        <v>203</v>
      </c>
      <c r="B42" s="183" t="s">
        <v>334</v>
      </c>
    </row>
    <row r="43" spans="1:2" ht="16.5" thickBot="1" x14ac:dyDescent="0.3">
      <c r="A43" s="98" t="s">
        <v>198</v>
      </c>
      <c r="B43" s="183" t="s">
        <v>334</v>
      </c>
    </row>
    <row r="44" spans="1:2" ht="16.5" thickBot="1" x14ac:dyDescent="0.3">
      <c r="A44" s="98" t="s">
        <v>199</v>
      </c>
      <c r="B44" s="183" t="s">
        <v>334</v>
      </c>
    </row>
    <row r="45" spans="1:2" ht="16.5" thickBot="1" x14ac:dyDescent="0.3">
      <c r="A45" s="98" t="s">
        <v>200</v>
      </c>
      <c r="B45" s="183" t="s">
        <v>334</v>
      </c>
    </row>
    <row r="46" spans="1:2" ht="16.5" thickBot="1" x14ac:dyDescent="0.3">
      <c r="A46" s="98" t="s">
        <v>201</v>
      </c>
      <c r="B46" s="183" t="s">
        <v>334</v>
      </c>
    </row>
    <row r="47" spans="1:2" ht="29.25" thickBot="1" x14ac:dyDescent="0.3">
      <c r="A47" s="97" t="s">
        <v>204</v>
      </c>
      <c r="B47" s="183" t="s">
        <v>334</v>
      </c>
    </row>
    <row r="48" spans="1:2" ht="16.5" thickBot="1" x14ac:dyDescent="0.3">
      <c r="A48" s="99" t="s">
        <v>196</v>
      </c>
      <c r="B48" s="183" t="s">
        <v>334</v>
      </c>
    </row>
    <row r="49" spans="1:2" ht="16.5" thickBot="1" x14ac:dyDescent="0.3">
      <c r="A49" s="99" t="s">
        <v>205</v>
      </c>
      <c r="B49" s="184">
        <v>1</v>
      </c>
    </row>
    <row r="50" spans="1:2" ht="16.5" thickBot="1" x14ac:dyDescent="0.3">
      <c r="A50" s="99" t="s">
        <v>206</v>
      </c>
      <c r="B50" s="184">
        <v>1</v>
      </c>
    </row>
    <row r="51" spans="1:2" ht="16.5" thickBot="1" x14ac:dyDescent="0.3">
      <c r="A51" s="99" t="s">
        <v>207</v>
      </c>
      <c r="B51" s="184">
        <v>1</v>
      </c>
    </row>
    <row r="52" spans="1:2" ht="16.5" thickBot="1" x14ac:dyDescent="0.3">
      <c r="A52" s="95" t="s">
        <v>208</v>
      </c>
      <c r="B52" s="185" t="s">
        <v>334</v>
      </c>
    </row>
    <row r="53" spans="1:2" ht="16.5" thickBot="1" x14ac:dyDescent="0.3">
      <c r="A53" s="95" t="s">
        <v>209</v>
      </c>
      <c r="B53" s="186" t="s">
        <v>334</v>
      </c>
    </row>
    <row r="54" spans="1:2" ht="16.5" thickBot="1" x14ac:dyDescent="0.3">
      <c r="A54" s="95" t="s">
        <v>210</v>
      </c>
      <c r="B54" s="185">
        <v>1</v>
      </c>
    </row>
    <row r="55" spans="1:2" ht="16.5" thickBot="1" x14ac:dyDescent="0.3">
      <c r="A55" s="96" t="s">
        <v>211</v>
      </c>
      <c r="B55" s="134">
        <f>B36</f>
        <v>5.4472580500000012</v>
      </c>
    </row>
    <row r="56" spans="1:2" x14ac:dyDescent="0.25">
      <c r="A56" s="97" t="s">
        <v>212</v>
      </c>
      <c r="B56" s="187" t="s">
        <v>334</v>
      </c>
    </row>
    <row r="57" spans="1:2" x14ac:dyDescent="0.25">
      <c r="A57" s="100" t="s">
        <v>213</v>
      </c>
      <c r="B57" s="187" t="s">
        <v>330</v>
      </c>
    </row>
    <row r="58" spans="1:2" x14ac:dyDescent="0.25">
      <c r="A58" s="100" t="s">
        <v>214</v>
      </c>
      <c r="B58" s="188" t="s">
        <v>334</v>
      </c>
    </row>
    <row r="59" spans="1:2" x14ac:dyDescent="0.25">
      <c r="A59" s="100" t="s">
        <v>215</v>
      </c>
      <c r="B59" s="187" t="s">
        <v>334</v>
      </c>
    </row>
    <row r="60" spans="1:2" x14ac:dyDescent="0.25">
      <c r="A60" s="100" t="s">
        <v>216</v>
      </c>
      <c r="B60" s="143" t="s">
        <v>403</v>
      </c>
    </row>
    <row r="61" spans="1:2" ht="16.5" thickBot="1" x14ac:dyDescent="0.3">
      <c r="A61" s="101" t="s">
        <v>217</v>
      </c>
      <c r="B61" s="187" t="s">
        <v>334</v>
      </c>
    </row>
    <row r="62" spans="1:2" ht="30.75" thickBot="1" x14ac:dyDescent="0.3">
      <c r="A62" s="99" t="s">
        <v>218</v>
      </c>
      <c r="B62" s="187" t="s">
        <v>334</v>
      </c>
    </row>
    <row r="63" spans="1:2" ht="29.25" thickBot="1" x14ac:dyDescent="0.3">
      <c r="A63" s="95" t="s">
        <v>219</v>
      </c>
      <c r="B63" s="187" t="s">
        <v>334</v>
      </c>
    </row>
    <row r="64" spans="1:2" ht="16.5" thickBot="1" x14ac:dyDescent="0.3">
      <c r="A64" s="99" t="s">
        <v>196</v>
      </c>
      <c r="B64" s="187" t="s">
        <v>334</v>
      </c>
    </row>
    <row r="65" spans="1:2" ht="16.5" thickBot="1" x14ac:dyDescent="0.3">
      <c r="A65" s="99" t="s">
        <v>220</v>
      </c>
      <c r="B65" s="187" t="s">
        <v>334</v>
      </c>
    </row>
    <row r="66" spans="1:2" ht="16.5" thickBot="1" x14ac:dyDescent="0.3">
      <c r="A66" s="99" t="s">
        <v>221</v>
      </c>
      <c r="B66" s="187" t="s">
        <v>334</v>
      </c>
    </row>
    <row r="67" spans="1:2" ht="16.5" thickBot="1" x14ac:dyDescent="0.3">
      <c r="A67" s="104" t="s">
        <v>222</v>
      </c>
      <c r="B67" s="143" t="s">
        <v>332</v>
      </c>
    </row>
    <row r="68" spans="1:2" ht="16.5" thickBot="1" x14ac:dyDescent="0.3">
      <c r="A68" s="95" t="s">
        <v>223</v>
      </c>
      <c r="B68" s="179" t="s">
        <v>334</v>
      </c>
    </row>
    <row r="69" spans="1:2" x14ac:dyDescent="0.25">
      <c r="A69" s="100" t="s">
        <v>224</v>
      </c>
      <c r="B69" s="189">
        <v>41628</v>
      </c>
    </row>
    <row r="70" spans="1:2" x14ac:dyDescent="0.25">
      <c r="A70" s="100" t="s">
        <v>225</v>
      </c>
      <c r="B70" s="179" t="s">
        <v>334</v>
      </c>
    </row>
    <row r="71" spans="1:2" ht="16.5" thickBot="1" x14ac:dyDescent="0.3">
      <c r="A71" s="100" t="s">
        <v>226</v>
      </c>
      <c r="B71" s="179" t="s">
        <v>334</v>
      </c>
    </row>
    <row r="72" spans="1:2" ht="29.25" thickBot="1" x14ac:dyDescent="0.3">
      <c r="A72" s="105" t="s">
        <v>227</v>
      </c>
      <c r="B72" s="187" t="s">
        <v>334</v>
      </c>
    </row>
    <row r="73" spans="1:2" ht="28.5" x14ac:dyDescent="0.25">
      <c r="A73" s="97" t="s">
        <v>228</v>
      </c>
      <c r="B73" s="365" t="s">
        <v>334</v>
      </c>
    </row>
    <row r="74" spans="1:2" x14ac:dyDescent="0.25">
      <c r="A74" s="100" t="s">
        <v>229</v>
      </c>
      <c r="B74" s="365"/>
    </row>
    <row r="75" spans="1:2" x14ac:dyDescent="0.25">
      <c r="A75" s="100" t="s">
        <v>230</v>
      </c>
      <c r="B75" s="365"/>
    </row>
    <row r="76" spans="1:2" x14ac:dyDescent="0.25">
      <c r="A76" s="100" t="s">
        <v>231</v>
      </c>
      <c r="B76" s="365"/>
    </row>
    <row r="77" spans="1:2" x14ac:dyDescent="0.25">
      <c r="A77" s="100" t="s">
        <v>232</v>
      </c>
      <c r="B77" s="365"/>
    </row>
    <row r="78" spans="1:2" ht="16.5" thickBot="1" x14ac:dyDescent="0.3">
      <c r="A78" s="106" t="s">
        <v>233</v>
      </c>
      <c r="B78" s="365"/>
    </row>
    <row r="81" spans="1:2" x14ac:dyDescent="0.25">
      <c r="A81" s="107"/>
      <c r="B81" s="108"/>
    </row>
    <row r="82" spans="1:2" x14ac:dyDescent="0.25">
      <c r="B82" s="109"/>
    </row>
    <row r="83" spans="1:2" x14ac:dyDescent="0.25">
      <c r="B83" s="1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2016-05-06T11:40:24Z</cp:lastPrinted>
  <dcterms:created xsi:type="dcterms:W3CDTF">2015-08-16T15:31:05Z</dcterms:created>
  <dcterms:modified xsi:type="dcterms:W3CDTF">2017-02-13T15:37:28Z</dcterms:modified>
</cp:coreProperties>
</file>